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7945" windowHeight="12375"/>
  </bookViews>
  <sheets>
    <sheet name="年度物料清单" sheetId="2" r:id="rId1"/>
  </sheets>
  <definedNames>
    <definedName name="_xlnm.Print_Area" localSheetId="0">年度物料清单!$A$1:$H$147</definedName>
    <definedName name="_xlnm.Print_Titles" localSheetId="0">年度物料清单!$2:$2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<sst xmlns="http://schemas.openxmlformats.org/spreadsheetml/2006/main" count="455" uniqueCount="251">
  <si>
    <t>肥西县庐月又酒店管理有限公司年度物料清单</t>
  </si>
  <si>
    <t>分类</t>
  </si>
  <si>
    <t>品名</t>
  </si>
  <si>
    <t>规格</t>
  </si>
  <si>
    <t>计量
单位</t>
  </si>
  <si>
    <t>年需求量
（预估数）</t>
  </si>
  <si>
    <t>最高限制单价
(元)</t>
  </si>
  <si>
    <t>小计
（元）</t>
  </si>
  <si>
    <t>备注</t>
  </si>
  <si>
    <t>康师傅矿物质水</t>
  </si>
  <si>
    <t>550ml矿物质原味</t>
  </si>
  <si>
    <t>瓶</t>
  </si>
  <si>
    <t>百岁山</t>
  </si>
  <si>
    <t>348ml天然矿泉水</t>
  </si>
  <si>
    <t>570ml天然矿泉水</t>
  </si>
  <si>
    <t>景田</t>
  </si>
  <si>
    <t>550ml纯净水</t>
  </si>
  <si>
    <t>哇哈哈矿泉水</t>
  </si>
  <si>
    <t>596ml纯净水</t>
  </si>
  <si>
    <t>冰露矿泉水</t>
  </si>
  <si>
    <t>可口可乐</t>
  </si>
  <si>
    <t>330ml经典原味（罐装）</t>
  </si>
  <si>
    <t>330ml摩登罐</t>
  </si>
  <si>
    <t>500ml经典原味</t>
  </si>
  <si>
    <t>1250ml经典原味</t>
  </si>
  <si>
    <t>2000ml经典原味</t>
  </si>
  <si>
    <t>雪碧</t>
  </si>
  <si>
    <t>330ml柠檬味（罐装）</t>
  </si>
  <si>
    <t>500ml柠檬味</t>
  </si>
  <si>
    <t>1250ml柠檬味</t>
  </si>
  <si>
    <t>芬达</t>
  </si>
  <si>
    <t>330ml橙味（罐装）</t>
  </si>
  <si>
    <t>500ml橙味</t>
  </si>
  <si>
    <t>百事可乐</t>
  </si>
  <si>
    <t>元气森林气泡水</t>
  </si>
  <si>
    <t>480ml</t>
  </si>
  <si>
    <t>康师傅冰红茶</t>
  </si>
  <si>
    <t>330ml柠檬红茶味</t>
  </si>
  <si>
    <t>500ml柠檬红茶味</t>
  </si>
  <si>
    <t>1000ml柠檬红茶味</t>
  </si>
  <si>
    <t>康师傅绿茶</t>
  </si>
  <si>
    <t>500ml绿茶原味</t>
  </si>
  <si>
    <t>统一冰红茶</t>
  </si>
  <si>
    <t>统一绿茶</t>
  </si>
  <si>
    <t>统一茉莉绿茶</t>
  </si>
  <si>
    <t>500ml茉莉花香</t>
  </si>
  <si>
    <t>统一冰橘茶</t>
  </si>
  <si>
    <t>500ml橘子红茶味</t>
  </si>
  <si>
    <t>三得利乌龙茶</t>
  </si>
  <si>
    <t>500ml</t>
  </si>
  <si>
    <t>东方树叶</t>
  </si>
  <si>
    <t>农夫山泉茶π</t>
  </si>
  <si>
    <t>脉动</t>
  </si>
  <si>
    <t>400ml</t>
  </si>
  <si>
    <t>600ml</t>
  </si>
  <si>
    <t>乐虎</t>
  </si>
  <si>
    <t>380ml功能饮料味</t>
  </si>
  <si>
    <t>500ml功能饮料味</t>
  </si>
  <si>
    <t>东鹏特饮</t>
  </si>
  <si>
    <t>红牛</t>
  </si>
  <si>
    <t>250ml经典功能饮料味（罐装）</t>
  </si>
  <si>
    <t>尖叫</t>
  </si>
  <si>
    <t>550ml纤维型（西柚味）</t>
  </si>
  <si>
    <t>农夫山泉力量帝维他命水</t>
  </si>
  <si>
    <t>汇源果汁</t>
  </si>
  <si>
    <t>1000ml</t>
  </si>
  <si>
    <t>果粒橙</t>
  </si>
  <si>
    <t>450ml橙汁（含果肉）</t>
  </si>
  <si>
    <t>1250ml橙汁（含果肉）</t>
  </si>
  <si>
    <t>美汁源热带果粒</t>
  </si>
  <si>
    <t>统一鲜橙多</t>
  </si>
  <si>
    <t>450ml橙汁</t>
  </si>
  <si>
    <t>康师傅鲜橙汁</t>
  </si>
  <si>
    <t>500ml橙汁</t>
  </si>
  <si>
    <t>康师傅桃汁</t>
  </si>
  <si>
    <t>500ml桃子味</t>
  </si>
  <si>
    <t>农夫山泉100%NFC橙汁</t>
  </si>
  <si>
    <t>300ml纯橙汁</t>
  </si>
  <si>
    <t>900ml纯橙汁</t>
  </si>
  <si>
    <t>农夫山泉NFC芒果汁</t>
  </si>
  <si>
    <t>300ml纯芒果汁</t>
  </si>
  <si>
    <t>佳得乐</t>
  </si>
  <si>
    <t>宝矿力水特</t>
  </si>
  <si>
    <t>500ml电解质补充饮料</t>
  </si>
  <si>
    <t>雀巢咖啡</t>
  </si>
  <si>
    <t>268ml</t>
  </si>
  <si>
    <t>营养快线</t>
  </si>
  <si>
    <t>350ml</t>
  </si>
  <si>
    <t>旺仔牛奶</t>
  </si>
  <si>
    <t>245ml原味（罐装）</t>
  </si>
  <si>
    <t>125ml原味（盒装）</t>
  </si>
  <si>
    <t>250ml原味（盒装）</t>
  </si>
  <si>
    <t>雪花纯生</t>
  </si>
  <si>
    <t>喜力  星银</t>
  </si>
  <si>
    <t>巴黎之花香槟</t>
  </si>
  <si>
    <t>750ml</t>
  </si>
  <si>
    <t>奔富389</t>
  </si>
  <si>
    <t>格兰菲迪12年威士忌</t>
  </si>
  <si>
    <t>700ml</t>
  </si>
  <si>
    <t>豪帅银快活</t>
  </si>
  <si>
    <t>金宾威士忌</t>
  </si>
  <si>
    <t>500ML</t>
  </si>
  <si>
    <t>蓝宝石金酒</t>
  </si>
  <si>
    <t>瑞典绝对伏特加</t>
  </si>
  <si>
    <t>易菲堡红色之恋干红葡萄酒</t>
  </si>
  <si>
    <t>易菲堡圣希干红葡萄酒</t>
  </si>
  <si>
    <t>垃圾袋50*60cm加厚</t>
  </si>
  <si>
    <t>50*60cm</t>
  </si>
  <si>
    <t>个</t>
  </si>
  <si>
    <t>垃圾袋90*110加厚</t>
  </si>
  <si>
    <t>90*110</t>
  </si>
  <si>
    <t>垃圾袋60*80cm加厚</t>
  </si>
  <si>
    <t>60*80cm</t>
  </si>
  <si>
    <t>唐顿庄园洗发水</t>
  </si>
  <si>
    <t>唐顿庄园沐浴露</t>
  </si>
  <si>
    <t>唐顿庄园护发素</t>
  </si>
  <si>
    <t>唐顿庄园洗手液</t>
  </si>
  <si>
    <t>绣后洗发水</t>
  </si>
  <si>
    <t>绣后沐浴露</t>
  </si>
  <si>
    <t>绣后护发素</t>
  </si>
  <si>
    <t>死海洗发水</t>
  </si>
  <si>
    <t>300ml</t>
  </si>
  <si>
    <t>死海沐浴露</t>
  </si>
  <si>
    <t>死海护发素</t>
  </si>
  <si>
    <t>花速沐浴露</t>
  </si>
  <si>
    <t>花速护发素</t>
  </si>
  <si>
    <t>一次性洗漱牙具套装</t>
  </si>
  <si>
    <t>牛皮纸卡盒</t>
  </si>
  <si>
    <t>套</t>
  </si>
  <si>
    <t>定制logo</t>
  </si>
  <si>
    <t>儿童一次性洗漱牙具套装</t>
  </si>
  <si>
    <t>一次性梳子</t>
  </si>
  <si>
    <t>一次性剃须刀</t>
  </si>
  <si>
    <t>一次性浴缸套加厚</t>
  </si>
  <si>
    <t>30/包</t>
  </si>
  <si>
    <t>包</t>
  </si>
  <si>
    <t>一次性成人拖鞋（麻布）</t>
  </si>
  <si>
    <t>均码</t>
  </si>
  <si>
    <t>双</t>
  </si>
  <si>
    <t>一次性儿童拖鞋（亚麻）</t>
  </si>
  <si>
    <t>一次性香皂</t>
  </si>
  <si>
    <t>30g</t>
  </si>
  <si>
    <t>块</t>
  </si>
  <si>
    <t>一次性纸杯</t>
  </si>
  <si>
    <t>9盎司</t>
  </si>
  <si>
    <t>只</t>
  </si>
  <si>
    <t>一次性咖啡杯（塑料）</t>
  </si>
  <si>
    <t>360ml</t>
  </si>
  <si>
    <t>一次性湿毛巾加厚压花</t>
  </si>
  <si>
    <t>23cm*23cm</t>
  </si>
  <si>
    <t>条</t>
  </si>
  <si>
    <t>徽小生黄山毛峰</t>
  </si>
  <si>
    <t>250g</t>
  </si>
  <si>
    <t>清风卷纸</t>
  </si>
  <si>
    <t>金装160克27卷</t>
  </si>
  <si>
    <t>箱</t>
  </si>
  <si>
    <t>维达无芯卷纸</t>
  </si>
  <si>
    <t>10卷/1提【2000克】</t>
  </si>
  <si>
    <t>提</t>
  </si>
  <si>
    <t>大盘卷纸加厚</t>
  </si>
  <si>
    <t>850g</t>
  </si>
  <si>
    <t>卷</t>
  </si>
  <si>
    <t>卷纸心相印</t>
  </si>
  <si>
    <t>BT110  3层110g</t>
  </si>
  <si>
    <t>卫生巾（日用）</t>
  </si>
  <si>
    <t>苏菲初肌感（弹力贴身日用棉柔5片）</t>
  </si>
  <si>
    <t>卫生巾（夜用）</t>
  </si>
  <si>
    <t>苏菲超熟睡290，4片装</t>
  </si>
  <si>
    <t>心相印抽纸云感</t>
  </si>
  <si>
    <t>M码</t>
  </si>
  <si>
    <t>维达抽纸</t>
  </si>
  <si>
    <t>XS码</t>
  </si>
  <si>
    <t>超威蚊香家用</t>
  </si>
  <si>
    <t>40盘艾草盘香</t>
  </si>
  <si>
    <t>盒</t>
  </si>
  <si>
    <t>84消毒液</t>
  </si>
  <si>
    <t>468ml*30瓶/件</t>
  </si>
  <si>
    <t>件</t>
  </si>
  <si>
    <t>正点蚊香液</t>
  </si>
  <si>
    <t>常规</t>
  </si>
  <si>
    <t>鲜元水果包装袋八边风琴款（16.5*26.5CM）</t>
  </si>
  <si>
    <t>100个</t>
  </si>
  <si>
    <t>扑克牌</t>
  </si>
  <si>
    <t>姚记</t>
  </si>
  <si>
    <t>副</t>
  </si>
  <si>
    <t>防水创可贴海氏海诺</t>
  </si>
  <si>
    <t>100片/盒</t>
  </si>
  <si>
    <t>碘伏棉签</t>
  </si>
  <si>
    <t>50支/盒</t>
  </si>
  <si>
    <t>鱼灯材料包(半成品材料包）</t>
  </si>
  <si>
    <t>43*2*25cm</t>
  </si>
  <si>
    <t>风筝材料包（图案线稿风筝+绘画颜料+线板）</t>
  </si>
  <si>
    <t>50*53*100CM（50g)</t>
  </si>
  <si>
    <t>定制茶叶包装袋(铝箔袋）</t>
  </si>
  <si>
    <t>5g（11.8x5.5x2cm）</t>
  </si>
  <si>
    <t>一次性厨师帽</t>
  </si>
  <si>
    <t>每包20个</t>
  </si>
  <si>
    <t>塑料口罩</t>
  </si>
  <si>
    <t>每包10个</t>
  </si>
  <si>
    <t>雕牌洗洁精</t>
  </si>
  <si>
    <t>5kg</t>
  </si>
  <si>
    <t>桶</t>
  </si>
  <si>
    <t>20kg</t>
  </si>
  <si>
    <t>钢丝球</t>
  </si>
  <si>
    <t>打火机</t>
  </si>
  <si>
    <t>一次性美式圆饭盒</t>
  </si>
  <si>
    <t>1000ML*300个/件</t>
  </si>
  <si>
    <t>一次性手套</t>
  </si>
  <si>
    <t>100只/袋</t>
  </si>
  <si>
    <t>一次性塑料圆碗</t>
  </si>
  <si>
    <t>2000ML*90个/件</t>
  </si>
  <si>
    <t>一次性方饭盒</t>
  </si>
  <si>
    <t>750ml*300个/件</t>
  </si>
  <si>
    <t>竹签</t>
  </si>
  <si>
    <t>200根</t>
  </si>
  <si>
    <t>把</t>
  </si>
  <si>
    <t>鑫德福保鲜膜</t>
  </si>
  <si>
    <t>50cm</t>
  </si>
  <si>
    <t>丁晴手套</t>
  </si>
  <si>
    <t>100只</t>
  </si>
  <si>
    <t>一次性成套餐具</t>
  </si>
  <si>
    <t>含碗+盘+杯+勺+筷</t>
  </si>
  <si>
    <t>一次性饭盒六格</t>
  </si>
  <si>
    <t>60只/件</t>
  </si>
  <si>
    <t>岩谷卡气</t>
  </si>
  <si>
    <t>塑料袋24*38</t>
  </si>
  <si>
    <t>200只/把（可降解）</t>
  </si>
  <si>
    <t>餐巾纸方形23*23CM</t>
  </si>
  <si>
    <t>100张/包</t>
  </si>
  <si>
    <t>一次性吸管18CM独立包装</t>
  </si>
  <si>
    <t>1000支</t>
  </si>
  <si>
    <t>一次性吸管彩色26CM可弯曲</t>
  </si>
  <si>
    <t>长皮手套</t>
  </si>
  <si>
    <t>45cm</t>
  </si>
  <si>
    <t>百丽雅洁全能清洁剂bule</t>
  </si>
  <si>
    <t>3.8L</t>
  </si>
  <si>
    <t>牙签袋装</t>
  </si>
  <si>
    <t>2000支</t>
  </si>
  <si>
    <t>袋</t>
  </si>
  <si>
    <t>牙签瓶装</t>
  </si>
  <si>
    <t>400支</t>
  </si>
  <si>
    <t>工业碱</t>
  </si>
  <si>
    <t>50斤</t>
  </si>
  <si>
    <t>联益洗碗机专用洗涤剂</t>
  </si>
  <si>
    <t>20L</t>
  </si>
  <si>
    <t>友和洗碗机催干光亮剂</t>
  </si>
  <si>
    <t>威猛先生洁厕灵</t>
  </si>
  <si>
    <t>900g</t>
  </si>
  <si>
    <t>老管家空气清新剂</t>
  </si>
  <si>
    <t>320ml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</si>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</sst>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.00"/>
  </numFmts>
  <fonts count="23">
    <font>
      <sz val="10"/>
      <color theme="1"/>
      <name val="等线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BF1F8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H147"/>
  <sheetViews>
    <sheetView tabSelected="1" view="pageBreakPreview" zoomScaleNormal="100" workbookViewId="0">
      <pane ySplit="2" topLeftCell="A3" activePane="bottomLeft" state="frozen"/>
      <selection/>
      <selection pane="bottomLeft" activeCell="Q144" sqref="Q144"/>
    </sheetView>
  </sheetViews>
  <sheetFormatPr defaultColWidth="14" defaultRowHeight="12.75" outlineLevelCol="7"/>
  <cols>
    <col min="1" max="1" width="7.57142857142857" style="1" customWidth="1"/>
    <col min="2" max="2" width="22.2857142857143" style="2" customWidth="1"/>
    <col min="3" max="3" width="21.1428571428571" style="2" customWidth="1"/>
    <col min="4" max="4" width="7.42857142857143" style="2" customWidth="1"/>
    <col min="5" max="5" width="13.4285714285714" style="2" customWidth="1"/>
    <col min="6" max="6" width="15.1428571428571" style="3" customWidth="1"/>
    <col min="7" max="7" width="14.8571428571429" style="2" customWidth="1"/>
    <col min="8" max="8" width="17.5714285714286" style="2" customWidth="1"/>
  </cols>
  <sheetData>
    <row r="1" ht="38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ht="28.5" spans="1:8">
      <c r="A2" s="6" t="s">
        <v>1</v>
      </c>
      <c r="B2" s="7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ht="30" customHeight="1" spans="1:8">
      <c r="A3" s="6">
        <v>1</v>
      </c>
      <c r="B3" s="6" t="s">
        <v>9</v>
      </c>
      <c r="C3" s="6" t="s">
        <v>10</v>
      </c>
      <c r="D3" s="7" t="s">
        <v>11</v>
      </c>
      <c r="E3" s="7">
        <v>100</v>
      </c>
      <c r="F3" s="8">
        <v>1.5</v>
      </c>
      <c r="G3" s="7">
        <f t="shared" ref="G3:G66" si="0">F3*E3</f>
        <v>150</v>
      </c>
      <c r="H3" s="7"/>
    </row>
    <row r="4" ht="30" customHeight="1" spans="1:8">
      <c r="A4" s="6">
        <v>2</v>
      </c>
      <c r="B4" s="6" t="s">
        <v>12</v>
      </c>
      <c r="C4" s="6" t="s">
        <v>13</v>
      </c>
      <c r="D4" s="7" t="s">
        <v>11</v>
      </c>
      <c r="E4" s="7">
        <v>100</v>
      </c>
      <c r="F4" s="8">
        <v>3</v>
      </c>
      <c r="G4" s="7">
        <f t="shared" si="0"/>
        <v>300</v>
      </c>
      <c r="H4" s="7"/>
    </row>
    <row r="5" ht="30" customHeight="1" spans="1:8">
      <c r="A5" s="6">
        <v>3</v>
      </c>
      <c r="B5" s="6" t="s">
        <v>12</v>
      </c>
      <c r="C5" s="6" t="s">
        <v>14</v>
      </c>
      <c r="D5" s="7" t="s">
        <v>11</v>
      </c>
      <c r="E5" s="7">
        <v>1000</v>
      </c>
      <c r="F5" s="8">
        <v>3</v>
      </c>
      <c r="G5" s="7">
        <f t="shared" si="0"/>
        <v>3000</v>
      </c>
      <c r="H5" s="7"/>
    </row>
    <row r="6" ht="30" customHeight="1" spans="1:8">
      <c r="A6" s="6">
        <v>4</v>
      </c>
      <c r="B6" s="6" t="s">
        <v>15</v>
      </c>
      <c r="C6" s="6" t="s">
        <v>16</v>
      </c>
      <c r="D6" s="7" t="s">
        <v>11</v>
      </c>
      <c r="E6" s="7">
        <v>50000</v>
      </c>
      <c r="F6" s="8">
        <v>2</v>
      </c>
      <c r="G6" s="7">
        <f t="shared" si="0"/>
        <v>100000</v>
      </c>
      <c r="H6" s="7"/>
    </row>
    <row r="7" ht="30" customHeight="1" spans="1:8">
      <c r="A7" s="6">
        <v>5</v>
      </c>
      <c r="B7" s="6" t="s">
        <v>17</v>
      </c>
      <c r="C7" s="6" t="s">
        <v>18</v>
      </c>
      <c r="D7" s="7" t="s">
        <v>11</v>
      </c>
      <c r="E7" s="7">
        <v>1000</v>
      </c>
      <c r="F7" s="8">
        <v>1.5</v>
      </c>
      <c r="G7" s="7">
        <f t="shared" si="0"/>
        <v>1500</v>
      </c>
      <c r="H7" s="7"/>
    </row>
    <row r="8" ht="30" customHeight="1" spans="1:8">
      <c r="A8" s="6">
        <v>6</v>
      </c>
      <c r="B8" s="6" t="s">
        <v>19</v>
      </c>
      <c r="C8" s="6" t="s">
        <v>16</v>
      </c>
      <c r="D8" s="7" t="s">
        <v>11</v>
      </c>
      <c r="E8" s="7">
        <v>10000</v>
      </c>
      <c r="F8" s="8">
        <v>1</v>
      </c>
      <c r="G8" s="7">
        <f t="shared" si="0"/>
        <v>10000</v>
      </c>
      <c r="H8" s="7"/>
    </row>
    <row r="9" ht="30" customHeight="1" spans="1:8">
      <c r="A9" s="6">
        <v>7</v>
      </c>
      <c r="B9" s="6" t="s">
        <v>20</v>
      </c>
      <c r="C9" s="6" t="s">
        <v>21</v>
      </c>
      <c r="D9" s="7" t="s">
        <v>11</v>
      </c>
      <c r="E9" s="7">
        <v>1000</v>
      </c>
      <c r="F9" s="8">
        <v>3</v>
      </c>
      <c r="G9" s="7">
        <f t="shared" si="0"/>
        <v>3000</v>
      </c>
      <c r="H9" s="7"/>
    </row>
    <row r="10" ht="30" customHeight="1" spans="1:8">
      <c r="A10" s="6">
        <v>8</v>
      </c>
      <c r="B10" s="6" t="s">
        <v>20</v>
      </c>
      <c r="C10" s="6" t="s">
        <v>22</v>
      </c>
      <c r="D10" s="7" t="s">
        <v>11</v>
      </c>
      <c r="E10" s="7">
        <v>12000</v>
      </c>
      <c r="F10" s="8">
        <v>3</v>
      </c>
      <c r="G10" s="7">
        <f t="shared" si="0"/>
        <v>36000</v>
      </c>
      <c r="H10" s="7"/>
    </row>
    <row r="11" ht="30" customHeight="1" spans="1:8">
      <c r="A11" s="6">
        <v>9</v>
      </c>
      <c r="B11" s="6" t="s">
        <v>20</v>
      </c>
      <c r="C11" s="6" t="s">
        <v>23</v>
      </c>
      <c r="D11" s="7" t="s">
        <v>11</v>
      </c>
      <c r="E11" s="7">
        <v>1000</v>
      </c>
      <c r="F11" s="8">
        <v>3</v>
      </c>
      <c r="G11" s="7">
        <f t="shared" si="0"/>
        <v>3000</v>
      </c>
      <c r="H11" s="7"/>
    </row>
    <row r="12" ht="30" customHeight="1" spans="1:8">
      <c r="A12" s="6">
        <v>10</v>
      </c>
      <c r="B12" s="6" t="s">
        <v>20</v>
      </c>
      <c r="C12" s="6" t="s">
        <v>24</v>
      </c>
      <c r="D12" s="7" t="s">
        <v>11</v>
      </c>
      <c r="E12" s="7">
        <v>100</v>
      </c>
      <c r="F12" s="8">
        <v>6</v>
      </c>
      <c r="G12" s="7">
        <f t="shared" si="0"/>
        <v>600</v>
      </c>
      <c r="H12" s="7"/>
    </row>
    <row r="13" ht="30" customHeight="1" spans="1:8">
      <c r="A13" s="6">
        <v>11</v>
      </c>
      <c r="B13" s="6" t="s">
        <v>20</v>
      </c>
      <c r="C13" s="6" t="s">
        <v>25</v>
      </c>
      <c r="D13" s="7" t="s">
        <v>11</v>
      </c>
      <c r="E13" s="7">
        <v>100</v>
      </c>
      <c r="F13" s="8">
        <v>7</v>
      </c>
      <c r="G13" s="7">
        <f t="shared" si="0"/>
        <v>700</v>
      </c>
      <c r="H13" s="7"/>
    </row>
    <row r="14" ht="30" customHeight="1" spans="1:8">
      <c r="A14" s="6">
        <v>12</v>
      </c>
      <c r="B14" s="6" t="s">
        <v>26</v>
      </c>
      <c r="C14" s="6" t="s">
        <v>27</v>
      </c>
      <c r="D14" s="7" t="s">
        <v>11</v>
      </c>
      <c r="E14" s="7">
        <v>1000</v>
      </c>
      <c r="F14" s="8">
        <v>3</v>
      </c>
      <c r="G14" s="7">
        <f t="shared" si="0"/>
        <v>3000</v>
      </c>
      <c r="H14" s="7"/>
    </row>
    <row r="15" ht="30" customHeight="1" spans="1:8">
      <c r="A15" s="6">
        <v>13</v>
      </c>
      <c r="B15" s="6" t="s">
        <v>26</v>
      </c>
      <c r="C15" s="6" t="s">
        <v>22</v>
      </c>
      <c r="D15" s="7" t="s">
        <v>11</v>
      </c>
      <c r="E15" s="7">
        <v>12000</v>
      </c>
      <c r="F15" s="8">
        <v>3</v>
      </c>
      <c r="G15" s="7">
        <f t="shared" si="0"/>
        <v>36000</v>
      </c>
      <c r="H15" s="7"/>
    </row>
    <row r="16" ht="30" customHeight="1" spans="1:8">
      <c r="A16" s="6">
        <v>14</v>
      </c>
      <c r="B16" s="6" t="s">
        <v>26</v>
      </c>
      <c r="C16" s="6" t="s">
        <v>28</v>
      </c>
      <c r="D16" s="7" t="s">
        <v>11</v>
      </c>
      <c r="E16" s="7">
        <v>100</v>
      </c>
      <c r="F16" s="8">
        <v>3</v>
      </c>
      <c r="G16" s="7">
        <f t="shared" si="0"/>
        <v>300</v>
      </c>
      <c r="H16" s="7"/>
    </row>
    <row r="17" ht="30" customHeight="1" spans="1:8">
      <c r="A17" s="6">
        <v>15</v>
      </c>
      <c r="B17" s="6" t="s">
        <v>26</v>
      </c>
      <c r="C17" s="6" t="s">
        <v>29</v>
      </c>
      <c r="D17" s="7" t="s">
        <v>11</v>
      </c>
      <c r="E17" s="7">
        <v>100</v>
      </c>
      <c r="F17" s="8">
        <v>5</v>
      </c>
      <c r="G17" s="7">
        <f t="shared" si="0"/>
        <v>500</v>
      </c>
      <c r="H17" s="7"/>
    </row>
    <row r="18" ht="30" customHeight="1" spans="1:8">
      <c r="A18" s="6">
        <v>16</v>
      </c>
      <c r="B18" s="6" t="s">
        <v>30</v>
      </c>
      <c r="C18" s="6" t="s">
        <v>31</v>
      </c>
      <c r="D18" s="7" t="s">
        <v>11</v>
      </c>
      <c r="E18" s="7">
        <v>100</v>
      </c>
      <c r="F18" s="8">
        <v>3</v>
      </c>
      <c r="G18" s="7">
        <f t="shared" si="0"/>
        <v>300</v>
      </c>
      <c r="H18" s="7"/>
    </row>
    <row r="19" ht="30" customHeight="1" spans="1:8">
      <c r="A19" s="6">
        <v>17</v>
      </c>
      <c r="B19" s="6" t="s">
        <v>30</v>
      </c>
      <c r="C19" s="6" t="s">
        <v>32</v>
      </c>
      <c r="D19" s="7" t="s">
        <v>11</v>
      </c>
      <c r="E19" s="7">
        <v>100</v>
      </c>
      <c r="F19" s="8">
        <v>3</v>
      </c>
      <c r="G19" s="7">
        <f t="shared" si="0"/>
        <v>300</v>
      </c>
      <c r="H19" s="7"/>
    </row>
    <row r="20" ht="30" customHeight="1" spans="1:8">
      <c r="A20" s="6">
        <v>18</v>
      </c>
      <c r="B20" s="6" t="s">
        <v>33</v>
      </c>
      <c r="C20" s="6" t="s">
        <v>21</v>
      </c>
      <c r="D20" s="7" t="s">
        <v>11</v>
      </c>
      <c r="E20" s="7">
        <v>100</v>
      </c>
      <c r="F20" s="8">
        <v>3</v>
      </c>
      <c r="G20" s="7">
        <f t="shared" si="0"/>
        <v>300</v>
      </c>
      <c r="H20" s="7"/>
    </row>
    <row r="21" ht="30" customHeight="1" spans="1:8">
      <c r="A21" s="6">
        <v>19</v>
      </c>
      <c r="B21" s="6" t="s">
        <v>33</v>
      </c>
      <c r="C21" s="6" t="s">
        <v>23</v>
      </c>
      <c r="D21" s="7" t="s">
        <v>11</v>
      </c>
      <c r="E21" s="7">
        <v>100</v>
      </c>
      <c r="F21" s="8">
        <v>3</v>
      </c>
      <c r="G21" s="7">
        <f t="shared" si="0"/>
        <v>300</v>
      </c>
      <c r="H21" s="7"/>
    </row>
    <row r="22" ht="30" customHeight="1" spans="1:8">
      <c r="A22" s="6">
        <v>20</v>
      </c>
      <c r="B22" s="6" t="s">
        <v>33</v>
      </c>
      <c r="C22" s="6" t="s">
        <v>24</v>
      </c>
      <c r="D22" s="7" t="s">
        <v>11</v>
      </c>
      <c r="E22" s="7">
        <v>100</v>
      </c>
      <c r="F22" s="8">
        <v>5</v>
      </c>
      <c r="G22" s="7">
        <f t="shared" si="0"/>
        <v>500</v>
      </c>
      <c r="H22" s="7"/>
    </row>
    <row r="23" ht="30" customHeight="1" spans="1:8">
      <c r="A23" s="6">
        <v>21</v>
      </c>
      <c r="B23" s="6" t="s">
        <v>34</v>
      </c>
      <c r="C23" s="6" t="s">
        <v>35</v>
      </c>
      <c r="D23" s="7" t="s">
        <v>11</v>
      </c>
      <c r="E23" s="7">
        <v>300</v>
      </c>
      <c r="F23" s="8">
        <v>5</v>
      </c>
      <c r="G23" s="7">
        <f t="shared" si="0"/>
        <v>1500</v>
      </c>
      <c r="H23" s="7"/>
    </row>
    <row r="24" ht="30" customHeight="1" spans="1:8">
      <c r="A24" s="6">
        <v>22</v>
      </c>
      <c r="B24" s="6" t="s">
        <v>36</v>
      </c>
      <c r="C24" s="6" t="s">
        <v>37</v>
      </c>
      <c r="D24" s="7" t="s">
        <v>11</v>
      </c>
      <c r="E24" s="7">
        <v>100</v>
      </c>
      <c r="F24" s="8">
        <v>2.5</v>
      </c>
      <c r="G24" s="7">
        <f t="shared" si="0"/>
        <v>250</v>
      </c>
      <c r="H24" s="7"/>
    </row>
    <row r="25" ht="30" customHeight="1" spans="1:8">
      <c r="A25" s="6">
        <v>23</v>
      </c>
      <c r="B25" s="6" t="s">
        <v>36</v>
      </c>
      <c r="C25" s="6" t="s">
        <v>38</v>
      </c>
      <c r="D25" s="7" t="s">
        <v>11</v>
      </c>
      <c r="E25" s="7">
        <v>100</v>
      </c>
      <c r="F25" s="8">
        <v>3</v>
      </c>
      <c r="G25" s="7">
        <f t="shared" si="0"/>
        <v>300</v>
      </c>
      <c r="H25" s="7"/>
    </row>
    <row r="26" ht="30" customHeight="1" spans="1:8">
      <c r="A26" s="6">
        <v>24</v>
      </c>
      <c r="B26" s="6" t="s">
        <v>36</v>
      </c>
      <c r="C26" s="6" t="s">
        <v>39</v>
      </c>
      <c r="D26" s="7" t="s">
        <v>11</v>
      </c>
      <c r="E26" s="7">
        <v>100</v>
      </c>
      <c r="F26" s="8">
        <v>5</v>
      </c>
      <c r="G26" s="7">
        <f t="shared" si="0"/>
        <v>500</v>
      </c>
      <c r="H26" s="7"/>
    </row>
    <row r="27" ht="30" customHeight="1" spans="1:8">
      <c r="A27" s="6">
        <v>25</v>
      </c>
      <c r="B27" s="6" t="s">
        <v>40</v>
      </c>
      <c r="C27" s="6" t="s">
        <v>41</v>
      </c>
      <c r="D27" s="7" t="s">
        <v>11</v>
      </c>
      <c r="E27" s="7">
        <v>100</v>
      </c>
      <c r="F27" s="8">
        <v>3</v>
      </c>
      <c r="G27" s="7">
        <f t="shared" si="0"/>
        <v>300</v>
      </c>
      <c r="H27" s="7"/>
    </row>
    <row r="28" ht="30" customHeight="1" spans="1:8">
      <c r="A28" s="6">
        <v>26</v>
      </c>
      <c r="B28" s="6" t="s">
        <v>42</v>
      </c>
      <c r="C28" s="6" t="s">
        <v>38</v>
      </c>
      <c r="D28" s="7" t="s">
        <v>11</v>
      </c>
      <c r="E28" s="7">
        <v>100</v>
      </c>
      <c r="F28" s="8">
        <v>3</v>
      </c>
      <c r="G28" s="7">
        <f t="shared" si="0"/>
        <v>300</v>
      </c>
      <c r="H28" s="7"/>
    </row>
    <row r="29" ht="30" customHeight="1" spans="1:8">
      <c r="A29" s="6">
        <v>27</v>
      </c>
      <c r="B29" s="6" t="s">
        <v>43</v>
      </c>
      <c r="C29" s="6" t="s">
        <v>41</v>
      </c>
      <c r="D29" s="7" t="s">
        <v>11</v>
      </c>
      <c r="E29" s="7">
        <v>100</v>
      </c>
      <c r="F29" s="8">
        <v>3</v>
      </c>
      <c r="G29" s="7">
        <f t="shared" si="0"/>
        <v>300</v>
      </c>
      <c r="H29" s="7"/>
    </row>
    <row r="30" ht="30" customHeight="1" spans="1:8">
      <c r="A30" s="6">
        <v>28</v>
      </c>
      <c r="B30" s="6" t="s">
        <v>44</v>
      </c>
      <c r="C30" s="6" t="s">
        <v>45</v>
      </c>
      <c r="D30" s="7" t="s">
        <v>11</v>
      </c>
      <c r="E30" s="7">
        <v>100</v>
      </c>
      <c r="F30" s="8">
        <v>3</v>
      </c>
      <c r="G30" s="7">
        <f t="shared" si="0"/>
        <v>300</v>
      </c>
      <c r="H30" s="7"/>
    </row>
    <row r="31" ht="30" customHeight="1" spans="1:8">
      <c r="A31" s="6">
        <v>29</v>
      </c>
      <c r="B31" s="6" t="s">
        <v>46</v>
      </c>
      <c r="C31" s="6" t="s">
        <v>47</v>
      </c>
      <c r="D31" s="7" t="s">
        <v>11</v>
      </c>
      <c r="E31" s="7">
        <v>100</v>
      </c>
      <c r="F31" s="8">
        <v>3</v>
      </c>
      <c r="G31" s="7">
        <f t="shared" si="0"/>
        <v>300</v>
      </c>
      <c r="H31" s="7"/>
    </row>
    <row r="32" ht="30" customHeight="1" spans="1:8">
      <c r="A32" s="6">
        <v>30</v>
      </c>
      <c r="B32" s="6" t="s">
        <v>48</v>
      </c>
      <c r="C32" s="6" t="s">
        <v>49</v>
      </c>
      <c r="D32" s="7" t="s">
        <v>11</v>
      </c>
      <c r="E32" s="7">
        <v>300</v>
      </c>
      <c r="F32" s="8">
        <v>4</v>
      </c>
      <c r="G32" s="7">
        <f t="shared" si="0"/>
        <v>1200</v>
      </c>
      <c r="H32" s="7"/>
    </row>
    <row r="33" ht="30" customHeight="1" spans="1:8">
      <c r="A33" s="6">
        <v>31</v>
      </c>
      <c r="B33" s="6" t="s">
        <v>50</v>
      </c>
      <c r="C33" s="6" t="s">
        <v>49</v>
      </c>
      <c r="D33" s="7" t="s">
        <v>11</v>
      </c>
      <c r="E33" s="7">
        <v>400</v>
      </c>
      <c r="F33" s="8">
        <v>5</v>
      </c>
      <c r="G33" s="7">
        <f t="shared" si="0"/>
        <v>2000</v>
      </c>
      <c r="H33" s="7"/>
    </row>
    <row r="34" ht="30" customHeight="1" spans="1:8">
      <c r="A34" s="6">
        <v>32</v>
      </c>
      <c r="B34" s="6" t="s">
        <v>51</v>
      </c>
      <c r="C34" s="6" t="s">
        <v>49</v>
      </c>
      <c r="D34" s="7" t="s">
        <v>11</v>
      </c>
      <c r="E34" s="7">
        <v>400</v>
      </c>
      <c r="F34" s="8">
        <v>5</v>
      </c>
      <c r="G34" s="7">
        <f t="shared" si="0"/>
        <v>2000</v>
      </c>
      <c r="H34" s="7"/>
    </row>
    <row r="35" ht="30" customHeight="1" spans="1:8">
      <c r="A35" s="6">
        <v>33</v>
      </c>
      <c r="B35" s="6" t="s">
        <v>52</v>
      </c>
      <c r="C35" s="6" t="s">
        <v>53</v>
      </c>
      <c r="D35" s="7" t="s">
        <v>11</v>
      </c>
      <c r="E35" s="7">
        <v>100</v>
      </c>
      <c r="F35" s="8">
        <v>3.5</v>
      </c>
      <c r="G35" s="7">
        <f t="shared" si="0"/>
        <v>350</v>
      </c>
      <c r="H35" s="7"/>
    </row>
    <row r="36" ht="30" customHeight="1" spans="1:8">
      <c r="A36" s="6">
        <v>34</v>
      </c>
      <c r="B36" s="6" t="s">
        <v>52</v>
      </c>
      <c r="C36" s="6" t="s">
        <v>54</v>
      </c>
      <c r="D36" s="7" t="s">
        <v>11</v>
      </c>
      <c r="E36" s="7">
        <v>400</v>
      </c>
      <c r="F36" s="8">
        <v>4</v>
      </c>
      <c r="G36" s="7">
        <f t="shared" si="0"/>
        <v>1600</v>
      </c>
      <c r="H36" s="7"/>
    </row>
    <row r="37" ht="30" customHeight="1" spans="1:8">
      <c r="A37" s="6">
        <v>35</v>
      </c>
      <c r="B37" s="6" t="s">
        <v>55</v>
      </c>
      <c r="C37" s="6" t="s">
        <v>56</v>
      </c>
      <c r="D37" s="7" t="s">
        <v>11</v>
      </c>
      <c r="E37" s="7">
        <v>100</v>
      </c>
      <c r="F37" s="8">
        <v>4</v>
      </c>
      <c r="G37" s="7">
        <f t="shared" si="0"/>
        <v>400</v>
      </c>
      <c r="H37" s="7"/>
    </row>
    <row r="38" ht="30" customHeight="1" spans="1:8">
      <c r="A38" s="6">
        <v>36</v>
      </c>
      <c r="B38" s="6" t="s">
        <v>55</v>
      </c>
      <c r="C38" s="6" t="s">
        <v>57</v>
      </c>
      <c r="D38" s="7" t="s">
        <v>11</v>
      </c>
      <c r="E38" s="7">
        <v>100</v>
      </c>
      <c r="F38" s="8">
        <v>6</v>
      </c>
      <c r="G38" s="7">
        <f t="shared" si="0"/>
        <v>600</v>
      </c>
      <c r="H38" s="7"/>
    </row>
    <row r="39" ht="30" customHeight="1" spans="1:8">
      <c r="A39" s="6">
        <v>37</v>
      </c>
      <c r="B39" s="6" t="s">
        <v>58</v>
      </c>
      <c r="C39" s="6" t="s">
        <v>57</v>
      </c>
      <c r="D39" s="7" t="s">
        <v>11</v>
      </c>
      <c r="E39" s="7">
        <v>100</v>
      </c>
      <c r="F39" s="8">
        <v>5</v>
      </c>
      <c r="G39" s="7">
        <f t="shared" si="0"/>
        <v>500</v>
      </c>
      <c r="H39" s="7"/>
    </row>
    <row r="40" ht="30" customHeight="1" spans="1:8">
      <c r="A40" s="6">
        <v>38</v>
      </c>
      <c r="B40" s="6" t="s">
        <v>59</v>
      </c>
      <c r="C40" s="6" t="s">
        <v>60</v>
      </c>
      <c r="D40" s="7" t="s">
        <v>11</v>
      </c>
      <c r="E40" s="7">
        <v>100</v>
      </c>
      <c r="F40" s="8">
        <v>6</v>
      </c>
      <c r="G40" s="7">
        <f t="shared" si="0"/>
        <v>600</v>
      </c>
      <c r="H40" s="7"/>
    </row>
    <row r="41" ht="30" customHeight="1" spans="1:8">
      <c r="A41" s="6">
        <v>39</v>
      </c>
      <c r="B41" s="6" t="s">
        <v>61</v>
      </c>
      <c r="C41" s="6" t="s">
        <v>62</v>
      </c>
      <c r="D41" s="7" t="s">
        <v>11</v>
      </c>
      <c r="E41" s="7">
        <v>100</v>
      </c>
      <c r="F41" s="8">
        <v>4</v>
      </c>
      <c r="G41" s="7">
        <f t="shared" si="0"/>
        <v>400</v>
      </c>
      <c r="H41" s="7"/>
    </row>
    <row r="42" ht="30" customHeight="1" spans="1:8">
      <c r="A42" s="6">
        <v>40</v>
      </c>
      <c r="B42" s="6" t="s">
        <v>63</v>
      </c>
      <c r="C42" s="6" t="s">
        <v>49</v>
      </c>
      <c r="D42" s="7" t="s">
        <v>11</v>
      </c>
      <c r="E42" s="7">
        <v>100</v>
      </c>
      <c r="F42" s="8">
        <v>4</v>
      </c>
      <c r="G42" s="7">
        <f t="shared" si="0"/>
        <v>400</v>
      </c>
      <c r="H42" s="7"/>
    </row>
    <row r="43" ht="30" customHeight="1" spans="1:8">
      <c r="A43" s="6">
        <v>41</v>
      </c>
      <c r="B43" s="6" t="s">
        <v>64</v>
      </c>
      <c r="C43" s="6" t="s">
        <v>65</v>
      </c>
      <c r="D43" s="7" t="s">
        <v>11</v>
      </c>
      <c r="E43" s="7">
        <v>100</v>
      </c>
      <c r="F43" s="8">
        <v>16</v>
      </c>
      <c r="G43" s="7">
        <f t="shared" si="0"/>
        <v>1600</v>
      </c>
      <c r="H43" s="7"/>
    </row>
    <row r="44" ht="30" customHeight="1" spans="1:8">
      <c r="A44" s="6">
        <v>42</v>
      </c>
      <c r="B44" s="6" t="s">
        <v>66</v>
      </c>
      <c r="C44" s="6" t="s">
        <v>67</v>
      </c>
      <c r="D44" s="7" t="s">
        <v>11</v>
      </c>
      <c r="E44" s="7">
        <v>100</v>
      </c>
      <c r="F44" s="8">
        <v>4</v>
      </c>
      <c r="G44" s="7">
        <f t="shared" si="0"/>
        <v>400</v>
      </c>
      <c r="H44" s="7"/>
    </row>
    <row r="45" ht="30" customHeight="1" spans="1:8">
      <c r="A45" s="6">
        <v>43</v>
      </c>
      <c r="B45" s="6" t="s">
        <v>66</v>
      </c>
      <c r="C45" s="6" t="s">
        <v>68</v>
      </c>
      <c r="D45" s="7" t="s">
        <v>11</v>
      </c>
      <c r="E45" s="7">
        <v>100</v>
      </c>
      <c r="F45" s="8">
        <v>7</v>
      </c>
      <c r="G45" s="7">
        <f t="shared" si="0"/>
        <v>700</v>
      </c>
      <c r="H45" s="9"/>
    </row>
    <row r="46" ht="30" customHeight="1" spans="1:8">
      <c r="A46" s="6">
        <v>44</v>
      </c>
      <c r="B46" s="6" t="s">
        <v>69</v>
      </c>
      <c r="C46" s="6" t="s">
        <v>49</v>
      </c>
      <c r="D46" s="7" t="s">
        <v>11</v>
      </c>
      <c r="E46" s="7">
        <v>100</v>
      </c>
      <c r="F46" s="8">
        <v>4</v>
      </c>
      <c r="G46" s="7">
        <f t="shared" si="0"/>
        <v>400</v>
      </c>
      <c r="H46" s="7"/>
    </row>
    <row r="47" ht="30" customHeight="1" spans="1:8">
      <c r="A47" s="6">
        <v>45</v>
      </c>
      <c r="B47" s="6" t="s">
        <v>70</v>
      </c>
      <c r="C47" s="6" t="s">
        <v>71</v>
      </c>
      <c r="D47" s="7" t="s">
        <v>11</v>
      </c>
      <c r="E47" s="7">
        <v>100</v>
      </c>
      <c r="F47" s="8">
        <v>3.5</v>
      </c>
      <c r="G47" s="7">
        <f t="shared" si="0"/>
        <v>350</v>
      </c>
      <c r="H47" s="7"/>
    </row>
    <row r="48" ht="30" customHeight="1" spans="1:8">
      <c r="A48" s="6">
        <v>46</v>
      </c>
      <c r="B48" s="6" t="s">
        <v>72</v>
      </c>
      <c r="C48" s="6" t="s">
        <v>73</v>
      </c>
      <c r="D48" s="7" t="s">
        <v>11</v>
      </c>
      <c r="E48" s="7">
        <v>100</v>
      </c>
      <c r="F48" s="8">
        <v>3</v>
      </c>
      <c r="G48" s="7">
        <f t="shared" si="0"/>
        <v>300</v>
      </c>
      <c r="H48" s="7"/>
    </row>
    <row r="49" ht="30" customHeight="1" spans="1:8">
      <c r="A49" s="6">
        <v>47</v>
      </c>
      <c r="B49" s="6" t="s">
        <v>74</v>
      </c>
      <c r="C49" s="6" t="s">
        <v>75</v>
      </c>
      <c r="D49" s="7" t="s">
        <v>11</v>
      </c>
      <c r="E49" s="7">
        <v>100</v>
      </c>
      <c r="F49" s="8">
        <v>3</v>
      </c>
      <c r="G49" s="7">
        <f t="shared" si="0"/>
        <v>300</v>
      </c>
      <c r="H49" s="7"/>
    </row>
    <row r="50" ht="30" customHeight="1" spans="1:8">
      <c r="A50" s="6">
        <v>48</v>
      </c>
      <c r="B50" s="6" t="s">
        <v>76</v>
      </c>
      <c r="C50" s="6" t="s">
        <v>77</v>
      </c>
      <c r="D50" s="7" t="s">
        <v>11</v>
      </c>
      <c r="E50" s="7">
        <v>100</v>
      </c>
      <c r="F50" s="8">
        <v>8</v>
      </c>
      <c r="G50" s="7">
        <f t="shared" si="0"/>
        <v>800</v>
      </c>
      <c r="H50" s="7"/>
    </row>
    <row r="51" ht="30" customHeight="1" spans="1:8">
      <c r="A51" s="6">
        <v>49</v>
      </c>
      <c r="B51" s="6" t="s">
        <v>76</v>
      </c>
      <c r="C51" s="6" t="s">
        <v>78</v>
      </c>
      <c r="D51" s="7" t="s">
        <v>11</v>
      </c>
      <c r="E51" s="7">
        <v>100</v>
      </c>
      <c r="F51" s="8">
        <v>18</v>
      </c>
      <c r="G51" s="7">
        <f t="shared" si="0"/>
        <v>1800</v>
      </c>
      <c r="H51" s="7"/>
    </row>
    <row r="52" ht="30" customHeight="1" spans="1:8">
      <c r="A52" s="6">
        <v>50</v>
      </c>
      <c r="B52" s="6" t="s">
        <v>79</v>
      </c>
      <c r="C52" s="6" t="s">
        <v>80</v>
      </c>
      <c r="D52" s="7" t="s">
        <v>11</v>
      </c>
      <c r="E52" s="7">
        <v>100</v>
      </c>
      <c r="F52" s="8">
        <v>8</v>
      </c>
      <c r="G52" s="7">
        <f t="shared" si="0"/>
        <v>800</v>
      </c>
      <c r="H52" s="7"/>
    </row>
    <row r="53" ht="30" customHeight="1" spans="1:8">
      <c r="A53" s="6">
        <v>51</v>
      </c>
      <c r="B53" s="6" t="s">
        <v>81</v>
      </c>
      <c r="C53" s="6" t="s">
        <v>54</v>
      </c>
      <c r="D53" s="7" t="s">
        <v>11</v>
      </c>
      <c r="E53" s="7">
        <v>100</v>
      </c>
      <c r="F53" s="8">
        <v>4</v>
      </c>
      <c r="G53" s="7">
        <f t="shared" si="0"/>
        <v>400</v>
      </c>
      <c r="H53" s="7"/>
    </row>
    <row r="54" ht="30" customHeight="1" spans="1:8">
      <c r="A54" s="6">
        <v>52</v>
      </c>
      <c r="B54" s="6" t="s">
        <v>82</v>
      </c>
      <c r="C54" s="6" t="s">
        <v>83</v>
      </c>
      <c r="D54" s="7" t="s">
        <v>11</v>
      </c>
      <c r="E54" s="7">
        <v>100</v>
      </c>
      <c r="F54" s="8">
        <v>4</v>
      </c>
      <c r="G54" s="7">
        <f t="shared" si="0"/>
        <v>400</v>
      </c>
      <c r="H54" s="7"/>
    </row>
    <row r="55" ht="30" customHeight="1" spans="1:8">
      <c r="A55" s="6">
        <v>53</v>
      </c>
      <c r="B55" s="6" t="s">
        <v>84</v>
      </c>
      <c r="C55" s="6" t="s">
        <v>85</v>
      </c>
      <c r="D55" s="7" t="s">
        <v>11</v>
      </c>
      <c r="E55" s="7">
        <v>100</v>
      </c>
      <c r="F55" s="8">
        <v>5</v>
      </c>
      <c r="G55" s="7">
        <f t="shared" si="0"/>
        <v>500</v>
      </c>
      <c r="H55" s="7"/>
    </row>
    <row r="56" ht="30" customHeight="1" spans="1:8">
      <c r="A56" s="6">
        <v>54</v>
      </c>
      <c r="B56" s="6" t="s">
        <v>86</v>
      </c>
      <c r="C56" s="6" t="s">
        <v>49</v>
      </c>
      <c r="D56" s="7" t="s">
        <v>11</v>
      </c>
      <c r="E56" s="7">
        <v>100</v>
      </c>
      <c r="F56" s="8">
        <v>4</v>
      </c>
      <c r="G56" s="7">
        <f t="shared" si="0"/>
        <v>400</v>
      </c>
      <c r="H56" s="7"/>
    </row>
    <row r="57" ht="30" customHeight="1" spans="1:8">
      <c r="A57" s="6">
        <v>55</v>
      </c>
      <c r="B57" s="6" t="s">
        <v>86</v>
      </c>
      <c r="C57" s="6" t="s">
        <v>87</v>
      </c>
      <c r="D57" s="7" t="s">
        <v>11</v>
      </c>
      <c r="E57" s="7">
        <v>100</v>
      </c>
      <c r="F57" s="8">
        <v>3.8</v>
      </c>
      <c r="G57" s="7">
        <f t="shared" si="0"/>
        <v>380</v>
      </c>
      <c r="H57" s="7"/>
    </row>
    <row r="58" ht="30" customHeight="1" spans="1:8">
      <c r="A58" s="6">
        <v>56</v>
      </c>
      <c r="B58" s="6" t="s">
        <v>88</v>
      </c>
      <c r="C58" s="6" t="s">
        <v>89</v>
      </c>
      <c r="D58" s="7" t="s">
        <v>11</v>
      </c>
      <c r="E58" s="7">
        <v>100</v>
      </c>
      <c r="F58" s="8">
        <v>5</v>
      </c>
      <c r="G58" s="7">
        <f t="shared" si="0"/>
        <v>500</v>
      </c>
      <c r="H58" s="7"/>
    </row>
    <row r="59" ht="30" customHeight="1" spans="1:8">
      <c r="A59" s="6">
        <v>57</v>
      </c>
      <c r="B59" s="6" t="s">
        <v>88</v>
      </c>
      <c r="C59" s="6" t="s">
        <v>90</v>
      </c>
      <c r="D59" s="7" t="s">
        <v>11</v>
      </c>
      <c r="E59" s="7">
        <v>100</v>
      </c>
      <c r="F59" s="8">
        <v>3</v>
      </c>
      <c r="G59" s="7">
        <f t="shared" si="0"/>
        <v>300</v>
      </c>
      <c r="H59" s="7"/>
    </row>
    <row r="60" ht="30" customHeight="1" spans="1:8">
      <c r="A60" s="6">
        <v>58</v>
      </c>
      <c r="B60" s="6" t="s">
        <v>88</v>
      </c>
      <c r="C60" s="6" t="s">
        <v>91</v>
      </c>
      <c r="D60" s="7" t="s">
        <v>11</v>
      </c>
      <c r="E60" s="7">
        <v>100</v>
      </c>
      <c r="F60" s="8">
        <v>5.5</v>
      </c>
      <c r="G60" s="7">
        <f t="shared" si="0"/>
        <v>550</v>
      </c>
      <c r="H60" s="7"/>
    </row>
    <row r="61" ht="30" customHeight="1" spans="1:8">
      <c r="A61" s="6">
        <v>59</v>
      </c>
      <c r="B61" s="6" t="s">
        <v>92</v>
      </c>
      <c r="C61" s="6" t="s">
        <v>49</v>
      </c>
      <c r="D61" s="7" t="s">
        <v>11</v>
      </c>
      <c r="E61" s="7">
        <v>1000</v>
      </c>
      <c r="F61" s="8">
        <v>8</v>
      </c>
      <c r="G61" s="7">
        <f t="shared" si="0"/>
        <v>8000</v>
      </c>
      <c r="H61" s="7"/>
    </row>
    <row r="62" ht="30" customHeight="1" spans="1:8">
      <c r="A62" s="6">
        <v>60</v>
      </c>
      <c r="B62" s="6" t="s">
        <v>93</v>
      </c>
      <c r="C62" s="6" t="s">
        <v>49</v>
      </c>
      <c r="D62" s="7" t="s">
        <v>11</v>
      </c>
      <c r="E62" s="7">
        <v>1000</v>
      </c>
      <c r="F62" s="8">
        <v>8.5</v>
      </c>
      <c r="G62" s="7">
        <f t="shared" si="0"/>
        <v>8500</v>
      </c>
      <c r="H62" s="7"/>
    </row>
    <row r="63" ht="30" customHeight="1" spans="1:8">
      <c r="A63" s="6">
        <v>61</v>
      </c>
      <c r="B63" s="6" t="s">
        <v>94</v>
      </c>
      <c r="C63" s="6" t="s">
        <v>95</v>
      </c>
      <c r="D63" s="7" t="s">
        <v>11</v>
      </c>
      <c r="E63" s="7">
        <v>10</v>
      </c>
      <c r="F63" s="8">
        <v>389</v>
      </c>
      <c r="G63" s="7">
        <f t="shared" si="0"/>
        <v>3890</v>
      </c>
      <c r="H63" s="7"/>
    </row>
    <row r="64" ht="30" customHeight="1" spans="1:8">
      <c r="A64" s="6">
        <v>62</v>
      </c>
      <c r="B64" s="6" t="s">
        <v>96</v>
      </c>
      <c r="C64" s="6" t="s">
        <v>95</v>
      </c>
      <c r="D64" s="7" t="s">
        <v>11</v>
      </c>
      <c r="E64" s="7">
        <v>10</v>
      </c>
      <c r="F64" s="8">
        <v>605</v>
      </c>
      <c r="G64" s="7">
        <f t="shared" si="0"/>
        <v>6050</v>
      </c>
      <c r="H64" s="7"/>
    </row>
    <row r="65" ht="30" customHeight="1" spans="1:8">
      <c r="A65" s="6">
        <v>63</v>
      </c>
      <c r="B65" s="6" t="s">
        <v>97</v>
      </c>
      <c r="C65" s="6" t="s">
        <v>98</v>
      </c>
      <c r="D65" s="7" t="s">
        <v>11</v>
      </c>
      <c r="E65" s="7">
        <v>10</v>
      </c>
      <c r="F65" s="8">
        <v>269</v>
      </c>
      <c r="G65" s="7">
        <f t="shared" si="0"/>
        <v>2690</v>
      </c>
      <c r="H65" s="7"/>
    </row>
    <row r="66" ht="30" customHeight="1" spans="1:8">
      <c r="A66" s="6">
        <v>64</v>
      </c>
      <c r="B66" s="6" t="s">
        <v>99</v>
      </c>
      <c r="C66" s="6" t="s">
        <v>95</v>
      </c>
      <c r="D66" s="7" t="s">
        <v>11</v>
      </c>
      <c r="E66" s="7">
        <v>10</v>
      </c>
      <c r="F66" s="8">
        <v>93.5</v>
      </c>
      <c r="G66" s="7">
        <f t="shared" si="0"/>
        <v>935</v>
      </c>
      <c r="H66" s="7"/>
    </row>
    <row r="67" ht="30" customHeight="1" spans="1:8">
      <c r="A67" s="6">
        <v>65</v>
      </c>
      <c r="B67" s="6" t="s">
        <v>100</v>
      </c>
      <c r="C67" s="6" t="s">
        <v>101</v>
      </c>
      <c r="D67" s="7" t="s">
        <v>11</v>
      </c>
      <c r="E67" s="7">
        <v>10</v>
      </c>
      <c r="F67" s="8">
        <v>90</v>
      </c>
      <c r="G67" s="7">
        <f t="shared" ref="G67:G130" si="1">F67*E67</f>
        <v>900</v>
      </c>
      <c r="H67" s="7"/>
    </row>
    <row r="68" ht="30" customHeight="1" spans="1:8">
      <c r="A68" s="6">
        <v>66</v>
      </c>
      <c r="B68" s="6" t="s">
        <v>102</v>
      </c>
      <c r="C68" s="6" t="s">
        <v>95</v>
      </c>
      <c r="D68" s="7" t="s">
        <v>11</v>
      </c>
      <c r="E68" s="7">
        <v>10</v>
      </c>
      <c r="F68" s="8">
        <v>115.5</v>
      </c>
      <c r="G68" s="7">
        <f t="shared" si="1"/>
        <v>1155</v>
      </c>
      <c r="H68" s="7"/>
    </row>
    <row r="69" ht="30" customHeight="1" spans="1:8">
      <c r="A69" s="6">
        <v>67</v>
      </c>
      <c r="B69" s="6" t="s">
        <v>103</v>
      </c>
      <c r="C69" s="6" t="s">
        <v>49</v>
      </c>
      <c r="D69" s="7" t="s">
        <v>11</v>
      </c>
      <c r="E69" s="7">
        <v>10</v>
      </c>
      <c r="F69" s="8">
        <v>99</v>
      </c>
      <c r="G69" s="7">
        <f t="shared" si="1"/>
        <v>990</v>
      </c>
      <c r="H69" s="7"/>
    </row>
    <row r="70" ht="30" customHeight="1" spans="1:8">
      <c r="A70" s="6">
        <v>68</v>
      </c>
      <c r="B70" s="6" t="s">
        <v>104</v>
      </c>
      <c r="C70" s="6" t="s">
        <v>95</v>
      </c>
      <c r="D70" s="7" t="s">
        <v>11</v>
      </c>
      <c r="E70" s="7">
        <v>10</v>
      </c>
      <c r="F70" s="8">
        <v>33</v>
      </c>
      <c r="G70" s="7">
        <f t="shared" si="1"/>
        <v>330</v>
      </c>
      <c r="H70" s="7"/>
    </row>
    <row r="71" ht="30" customHeight="1" spans="1:8">
      <c r="A71" s="6">
        <v>69</v>
      </c>
      <c r="B71" s="6" t="s">
        <v>105</v>
      </c>
      <c r="C71" s="6" t="s">
        <v>95</v>
      </c>
      <c r="D71" s="7" t="s">
        <v>11</v>
      </c>
      <c r="E71" s="7">
        <v>10</v>
      </c>
      <c r="F71" s="8">
        <v>99</v>
      </c>
      <c r="G71" s="7">
        <f t="shared" si="1"/>
        <v>990</v>
      </c>
      <c r="H71" s="7"/>
    </row>
    <row r="72" ht="30" customHeight="1" spans="1:8">
      <c r="A72" s="6">
        <v>70</v>
      </c>
      <c r="B72" s="10" t="s">
        <v>106</v>
      </c>
      <c r="C72" s="10" t="s">
        <v>107</v>
      </c>
      <c r="D72" s="9" t="s">
        <v>108</v>
      </c>
      <c r="E72" s="9">
        <v>100000</v>
      </c>
      <c r="F72" s="8">
        <v>0.3</v>
      </c>
      <c r="G72" s="9">
        <f t="shared" si="1"/>
        <v>30000</v>
      </c>
      <c r="H72" s="7"/>
    </row>
    <row r="73" ht="30" customHeight="1" spans="1:8">
      <c r="A73" s="6">
        <v>71</v>
      </c>
      <c r="B73" s="10" t="s">
        <v>109</v>
      </c>
      <c r="C73" s="10" t="s">
        <v>110</v>
      </c>
      <c r="D73" s="9" t="s">
        <v>108</v>
      </c>
      <c r="E73" s="9">
        <v>2500</v>
      </c>
      <c r="F73" s="8">
        <v>0.9</v>
      </c>
      <c r="G73" s="9">
        <f t="shared" si="1"/>
        <v>2250</v>
      </c>
      <c r="H73" s="7"/>
    </row>
    <row r="74" ht="30" customHeight="1" spans="1:8">
      <c r="A74" s="6">
        <v>72</v>
      </c>
      <c r="B74" s="10" t="s">
        <v>111</v>
      </c>
      <c r="C74" s="10" t="s">
        <v>112</v>
      </c>
      <c r="D74" s="9" t="s">
        <v>108</v>
      </c>
      <c r="E74" s="9">
        <v>50000</v>
      </c>
      <c r="F74" s="8">
        <v>0.4</v>
      </c>
      <c r="G74" s="9">
        <f t="shared" si="1"/>
        <v>20000</v>
      </c>
      <c r="H74" s="7"/>
    </row>
    <row r="75" ht="30" customHeight="1" spans="1:8">
      <c r="A75" s="6">
        <v>73</v>
      </c>
      <c r="B75" s="6" t="s">
        <v>113</v>
      </c>
      <c r="C75" s="6" t="s">
        <v>49</v>
      </c>
      <c r="D75" s="7" t="s">
        <v>11</v>
      </c>
      <c r="E75" s="7">
        <v>500</v>
      </c>
      <c r="F75" s="8">
        <v>27</v>
      </c>
      <c r="G75" s="7">
        <f t="shared" si="1"/>
        <v>13500</v>
      </c>
      <c r="H75" s="7"/>
    </row>
    <row r="76" ht="30" customHeight="1" spans="1:8">
      <c r="A76" s="6">
        <v>74</v>
      </c>
      <c r="B76" s="6" t="s">
        <v>114</v>
      </c>
      <c r="C76" s="6" t="s">
        <v>49</v>
      </c>
      <c r="D76" s="7" t="s">
        <v>11</v>
      </c>
      <c r="E76" s="7">
        <v>500</v>
      </c>
      <c r="F76" s="8">
        <v>27</v>
      </c>
      <c r="G76" s="7">
        <f t="shared" si="1"/>
        <v>13500</v>
      </c>
      <c r="H76" s="7"/>
    </row>
    <row r="77" ht="30" customHeight="1" spans="1:8">
      <c r="A77" s="6">
        <v>75</v>
      </c>
      <c r="B77" s="6" t="s">
        <v>115</v>
      </c>
      <c r="C77" s="6" t="s">
        <v>49</v>
      </c>
      <c r="D77" s="7" t="s">
        <v>11</v>
      </c>
      <c r="E77" s="7">
        <v>500</v>
      </c>
      <c r="F77" s="8">
        <v>27</v>
      </c>
      <c r="G77" s="7">
        <f t="shared" si="1"/>
        <v>13500</v>
      </c>
      <c r="H77" s="7"/>
    </row>
    <row r="78" ht="30" customHeight="1" spans="1:8">
      <c r="A78" s="6">
        <v>76</v>
      </c>
      <c r="B78" s="6" t="s">
        <v>116</v>
      </c>
      <c r="C78" s="6" t="s">
        <v>49</v>
      </c>
      <c r="D78" s="7" t="s">
        <v>11</v>
      </c>
      <c r="E78" s="7">
        <v>500</v>
      </c>
      <c r="F78" s="8">
        <v>27</v>
      </c>
      <c r="G78" s="7">
        <f t="shared" si="1"/>
        <v>13500</v>
      </c>
      <c r="H78" s="7"/>
    </row>
    <row r="79" ht="30" customHeight="1" spans="1:8">
      <c r="A79" s="6">
        <v>77</v>
      </c>
      <c r="B79" s="6" t="s">
        <v>117</v>
      </c>
      <c r="C79" s="6" t="s">
        <v>49</v>
      </c>
      <c r="D79" s="7" t="s">
        <v>11</v>
      </c>
      <c r="E79" s="7">
        <v>10</v>
      </c>
      <c r="F79" s="8">
        <v>35</v>
      </c>
      <c r="G79" s="7">
        <f t="shared" si="1"/>
        <v>350</v>
      </c>
      <c r="H79" s="7"/>
    </row>
    <row r="80" ht="30" customHeight="1" spans="1:8">
      <c r="A80" s="6">
        <v>78</v>
      </c>
      <c r="B80" s="6" t="s">
        <v>118</v>
      </c>
      <c r="C80" s="6" t="s">
        <v>49</v>
      </c>
      <c r="D80" s="7" t="s">
        <v>11</v>
      </c>
      <c r="E80" s="7">
        <v>10</v>
      </c>
      <c r="F80" s="8">
        <v>35</v>
      </c>
      <c r="G80" s="7">
        <f t="shared" si="1"/>
        <v>350</v>
      </c>
      <c r="H80" s="7"/>
    </row>
    <row r="81" ht="30" customHeight="1" spans="1:8">
      <c r="A81" s="6">
        <v>79</v>
      </c>
      <c r="B81" s="6" t="s">
        <v>119</v>
      </c>
      <c r="C81" s="6" t="s">
        <v>49</v>
      </c>
      <c r="D81" s="7" t="s">
        <v>11</v>
      </c>
      <c r="E81" s="7">
        <v>10</v>
      </c>
      <c r="F81" s="8">
        <v>35</v>
      </c>
      <c r="G81" s="7">
        <f t="shared" si="1"/>
        <v>350</v>
      </c>
      <c r="H81" s="7"/>
    </row>
    <row r="82" ht="30" customHeight="1" spans="1:8">
      <c r="A82" s="6">
        <v>80</v>
      </c>
      <c r="B82" s="6" t="s">
        <v>120</v>
      </c>
      <c r="C82" s="6" t="s">
        <v>121</v>
      </c>
      <c r="D82" s="7" t="s">
        <v>11</v>
      </c>
      <c r="E82" s="7">
        <v>10</v>
      </c>
      <c r="F82" s="8">
        <v>30</v>
      </c>
      <c r="G82" s="7">
        <f t="shared" si="1"/>
        <v>300</v>
      </c>
      <c r="H82" s="7"/>
    </row>
    <row r="83" ht="30" customHeight="1" spans="1:8">
      <c r="A83" s="6">
        <v>81</v>
      </c>
      <c r="B83" s="6" t="s">
        <v>122</v>
      </c>
      <c r="C83" s="6" t="s">
        <v>121</v>
      </c>
      <c r="D83" s="7" t="s">
        <v>11</v>
      </c>
      <c r="E83" s="7">
        <v>10</v>
      </c>
      <c r="F83" s="8">
        <v>30</v>
      </c>
      <c r="G83" s="7">
        <f t="shared" si="1"/>
        <v>300</v>
      </c>
      <c r="H83" s="7"/>
    </row>
    <row r="84" ht="30" customHeight="1" spans="1:8">
      <c r="A84" s="6">
        <v>82</v>
      </c>
      <c r="B84" s="6" t="s">
        <v>123</v>
      </c>
      <c r="C84" s="6" t="s">
        <v>121</v>
      </c>
      <c r="D84" s="7" t="s">
        <v>11</v>
      </c>
      <c r="E84" s="7">
        <v>10</v>
      </c>
      <c r="F84" s="8">
        <v>30</v>
      </c>
      <c r="G84" s="7">
        <f t="shared" si="1"/>
        <v>300</v>
      </c>
      <c r="H84" s="7"/>
    </row>
    <row r="85" ht="30" customHeight="1" spans="1:8">
      <c r="A85" s="6">
        <v>83</v>
      </c>
      <c r="B85" s="6" t="s">
        <v>124</v>
      </c>
      <c r="C85" s="6" t="s">
        <v>121</v>
      </c>
      <c r="D85" s="7" t="s">
        <v>11</v>
      </c>
      <c r="E85" s="7">
        <v>100</v>
      </c>
      <c r="F85" s="8">
        <v>25</v>
      </c>
      <c r="G85" s="7">
        <f t="shared" si="1"/>
        <v>2500</v>
      </c>
      <c r="H85" s="7"/>
    </row>
    <row r="86" ht="30" customHeight="1" spans="1:8">
      <c r="A86" s="6">
        <v>84</v>
      </c>
      <c r="B86" s="6" t="s">
        <v>125</v>
      </c>
      <c r="C86" s="6" t="s">
        <v>121</v>
      </c>
      <c r="D86" s="7" t="s">
        <v>11</v>
      </c>
      <c r="E86" s="7">
        <v>100</v>
      </c>
      <c r="F86" s="8">
        <v>25</v>
      </c>
      <c r="G86" s="7">
        <f t="shared" si="1"/>
        <v>2500</v>
      </c>
      <c r="H86" s="7"/>
    </row>
    <row r="87" ht="30" customHeight="1" spans="1:8">
      <c r="A87" s="6">
        <v>85</v>
      </c>
      <c r="B87" s="6" t="s">
        <v>124</v>
      </c>
      <c r="C87" s="6" t="s">
        <v>121</v>
      </c>
      <c r="D87" s="7" t="s">
        <v>11</v>
      </c>
      <c r="E87" s="7">
        <v>100</v>
      </c>
      <c r="F87" s="8">
        <v>25</v>
      </c>
      <c r="G87" s="7">
        <f t="shared" si="1"/>
        <v>2500</v>
      </c>
      <c r="H87" s="7"/>
    </row>
    <row r="88" ht="30" customHeight="1" spans="1:8">
      <c r="A88" s="6">
        <v>86</v>
      </c>
      <c r="B88" s="6" t="s">
        <v>126</v>
      </c>
      <c r="C88" s="6" t="s">
        <v>127</v>
      </c>
      <c r="D88" s="7" t="s">
        <v>128</v>
      </c>
      <c r="E88" s="7">
        <v>15000</v>
      </c>
      <c r="F88" s="8">
        <v>1.5</v>
      </c>
      <c r="G88" s="7">
        <f t="shared" si="1"/>
        <v>22500</v>
      </c>
      <c r="H88" s="7" t="s">
        <v>129</v>
      </c>
    </row>
    <row r="89" ht="30" customHeight="1" spans="1:8">
      <c r="A89" s="6">
        <v>87</v>
      </c>
      <c r="B89" s="6" t="s">
        <v>130</v>
      </c>
      <c r="C89" s="6" t="s">
        <v>127</v>
      </c>
      <c r="D89" s="7" t="s">
        <v>128</v>
      </c>
      <c r="E89" s="7">
        <v>5000</v>
      </c>
      <c r="F89" s="8">
        <v>1.5</v>
      </c>
      <c r="G89" s="7">
        <f t="shared" si="1"/>
        <v>7500</v>
      </c>
      <c r="H89" s="7" t="s">
        <v>129</v>
      </c>
    </row>
    <row r="90" ht="30" customHeight="1" spans="1:8">
      <c r="A90" s="6">
        <v>88</v>
      </c>
      <c r="B90" s="6" t="s">
        <v>131</v>
      </c>
      <c r="C90" s="6" t="s">
        <v>127</v>
      </c>
      <c r="D90" s="7" t="s">
        <v>128</v>
      </c>
      <c r="E90" s="7">
        <v>15000</v>
      </c>
      <c r="F90" s="8">
        <v>0.5</v>
      </c>
      <c r="G90" s="7">
        <f t="shared" si="1"/>
        <v>7500</v>
      </c>
      <c r="H90" s="7" t="s">
        <v>129</v>
      </c>
    </row>
    <row r="91" ht="30" customHeight="1" spans="1:8">
      <c r="A91" s="6">
        <v>89</v>
      </c>
      <c r="B91" s="6" t="s">
        <v>132</v>
      </c>
      <c r="C91" s="6" t="s">
        <v>127</v>
      </c>
      <c r="D91" s="7" t="s">
        <v>128</v>
      </c>
      <c r="E91" s="7">
        <v>15000</v>
      </c>
      <c r="F91" s="8">
        <v>1.5</v>
      </c>
      <c r="G91" s="7">
        <f t="shared" si="1"/>
        <v>22500</v>
      </c>
      <c r="H91" s="7" t="s">
        <v>129</v>
      </c>
    </row>
    <row r="92" ht="30" customHeight="1" spans="1:8">
      <c r="A92" s="6">
        <v>90</v>
      </c>
      <c r="B92" s="6" t="s">
        <v>133</v>
      </c>
      <c r="C92" s="6" t="s">
        <v>134</v>
      </c>
      <c r="D92" s="7" t="s">
        <v>135</v>
      </c>
      <c r="E92" s="7">
        <v>100</v>
      </c>
      <c r="F92" s="8">
        <v>30</v>
      </c>
      <c r="G92" s="7">
        <f t="shared" si="1"/>
        <v>3000</v>
      </c>
      <c r="H92" s="7"/>
    </row>
    <row r="93" ht="30" customHeight="1" spans="1:8">
      <c r="A93" s="6">
        <v>91</v>
      </c>
      <c r="B93" s="6" t="s">
        <v>136</v>
      </c>
      <c r="C93" s="6" t="s">
        <v>137</v>
      </c>
      <c r="D93" s="7" t="s">
        <v>138</v>
      </c>
      <c r="E93" s="7">
        <v>1500</v>
      </c>
      <c r="F93" s="8">
        <v>7</v>
      </c>
      <c r="G93" s="7">
        <f t="shared" si="1"/>
        <v>10500</v>
      </c>
      <c r="H93" s="7" t="s">
        <v>129</v>
      </c>
    </row>
    <row r="94" ht="30" customHeight="1" spans="1:8">
      <c r="A94" s="6">
        <v>92</v>
      </c>
      <c r="B94" s="6" t="s">
        <v>139</v>
      </c>
      <c r="C94" s="6" t="s">
        <v>137</v>
      </c>
      <c r="D94" s="7" t="s">
        <v>138</v>
      </c>
      <c r="E94" s="7">
        <v>500</v>
      </c>
      <c r="F94" s="8">
        <v>5</v>
      </c>
      <c r="G94" s="7">
        <f t="shared" si="1"/>
        <v>2500</v>
      </c>
      <c r="H94" s="7" t="s">
        <v>129</v>
      </c>
    </row>
    <row r="95" ht="30" customHeight="1" spans="1:8">
      <c r="A95" s="6">
        <v>93</v>
      </c>
      <c r="B95" s="6" t="s">
        <v>140</v>
      </c>
      <c r="C95" s="6" t="s">
        <v>141</v>
      </c>
      <c r="D95" s="7" t="s">
        <v>142</v>
      </c>
      <c r="E95" s="7">
        <v>3000</v>
      </c>
      <c r="F95" s="8">
        <v>0.5</v>
      </c>
      <c r="G95" s="7">
        <f t="shared" si="1"/>
        <v>1500</v>
      </c>
      <c r="H95" s="7" t="s">
        <v>129</v>
      </c>
    </row>
    <row r="96" ht="30" customHeight="1" spans="1:8">
      <c r="A96" s="6">
        <v>94</v>
      </c>
      <c r="B96" s="6" t="s">
        <v>143</v>
      </c>
      <c r="C96" s="6" t="s">
        <v>144</v>
      </c>
      <c r="D96" s="7" t="s">
        <v>145</v>
      </c>
      <c r="E96" s="7">
        <v>50000</v>
      </c>
      <c r="F96" s="8">
        <v>0.22</v>
      </c>
      <c r="G96" s="7">
        <f t="shared" si="1"/>
        <v>11000</v>
      </c>
      <c r="H96" s="7" t="s">
        <v>129</v>
      </c>
    </row>
    <row r="97" ht="30" customHeight="1" spans="1:8">
      <c r="A97" s="6">
        <v>95</v>
      </c>
      <c r="B97" s="6" t="s">
        <v>146</v>
      </c>
      <c r="C97" s="6" t="s">
        <v>147</v>
      </c>
      <c r="D97" s="7" t="s">
        <v>128</v>
      </c>
      <c r="E97" s="7">
        <v>2500</v>
      </c>
      <c r="F97" s="8">
        <v>0.5</v>
      </c>
      <c r="G97" s="7">
        <f t="shared" si="1"/>
        <v>1250</v>
      </c>
      <c r="H97" s="7" t="s">
        <v>129</v>
      </c>
    </row>
    <row r="98" ht="30" customHeight="1" spans="1:8">
      <c r="A98" s="6">
        <v>96</v>
      </c>
      <c r="B98" s="6" t="s">
        <v>148</v>
      </c>
      <c r="C98" s="6" t="s">
        <v>149</v>
      </c>
      <c r="D98" s="7" t="s">
        <v>150</v>
      </c>
      <c r="E98" s="7">
        <v>5000</v>
      </c>
      <c r="F98" s="8">
        <v>0.4</v>
      </c>
      <c r="G98" s="7">
        <f t="shared" si="1"/>
        <v>2000</v>
      </c>
      <c r="H98" s="7" t="s">
        <v>129</v>
      </c>
    </row>
    <row r="99" ht="30" customHeight="1" spans="1:8">
      <c r="A99" s="6">
        <v>97</v>
      </c>
      <c r="B99" s="6" t="s">
        <v>151</v>
      </c>
      <c r="C99" s="6" t="s">
        <v>152</v>
      </c>
      <c r="D99" s="7" t="s">
        <v>135</v>
      </c>
      <c r="E99" s="7">
        <v>100</v>
      </c>
      <c r="F99" s="8">
        <v>50</v>
      </c>
      <c r="G99" s="7">
        <f t="shared" si="1"/>
        <v>5000</v>
      </c>
      <c r="H99" s="7"/>
    </row>
    <row r="100" ht="30" customHeight="1" spans="1:8">
      <c r="A100" s="6">
        <v>98</v>
      </c>
      <c r="B100" s="6" t="s">
        <v>153</v>
      </c>
      <c r="C100" s="6" t="s">
        <v>154</v>
      </c>
      <c r="D100" s="7" t="s">
        <v>155</v>
      </c>
      <c r="E100" s="7">
        <v>200</v>
      </c>
      <c r="F100" s="8">
        <v>38</v>
      </c>
      <c r="G100" s="7">
        <f t="shared" si="1"/>
        <v>7600</v>
      </c>
      <c r="H100" s="7"/>
    </row>
    <row r="101" ht="30" customHeight="1" spans="1:8">
      <c r="A101" s="6">
        <v>99</v>
      </c>
      <c r="B101" s="6" t="s">
        <v>156</v>
      </c>
      <c r="C101" s="6" t="s">
        <v>157</v>
      </c>
      <c r="D101" s="7" t="s">
        <v>158</v>
      </c>
      <c r="E101" s="7">
        <v>500</v>
      </c>
      <c r="F101" s="8">
        <v>22</v>
      </c>
      <c r="G101" s="7">
        <f t="shared" si="1"/>
        <v>11000</v>
      </c>
      <c r="H101" s="7"/>
    </row>
    <row r="102" ht="30" customHeight="1" spans="1:8">
      <c r="A102" s="6">
        <v>100</v>
      </c>
      <c r="B102" s="6" t="s">
        <v>159</v>
      </c>
      <c r="C102" s="6" t="s">
        <v>160</v>
      </c>
      <c r="D102" s="7" t="s">
        <v>161</v>
      </c>
      <c r="E102" s="7">
        <v>5000</v>
      </c>
      <c r="F102" s="8">
        <v>8.5</v>
      </c>
      <c r="G102" s="7">
        <f t="shared" si="1"/>
        <v>42500</v>
      </c>
      <c r="H102" s="7"/>
    </row>
    <row r="103" ht="30" customHeight="1" spans="1:8">
      <c r="A103" s="6">
        <v>101</v>
      </c>
      <c r="B103" s="6" t="s">
        <v>162</v>
      </c>
      <c r="C103" s="6" t="s">
        <v>163</v>
      </c>
      <c r="D103" s="7" t="s">
        <v>161</v>
      </c>
      <c r="E103" s="7">
        <v>10000</v>
      </c>
      <c r="F103" s="8">
        <v>1.65</v>
      </c>
      <c r="G103" s="7">
        <f t="shared" si="1"/>
        <v>16500</v>
      </c>
      <c r="H103" s="7"/>
    </row>
    <row r="104" ht="30" customHeight="1" spans="1:8">
      <c r="A104" s="6">
        <v>102</v>
      </c>
      <c r="B104" s="6" t="s">
        <v>164</v>
      </c>
      <c r="C104" s="6" t="s">
        <v>165</v>
      </c>
      <c r="D104" s="7" t="s">
        <v>135</v>
      </c>
      <c r="E104" s="7">
        <v>40</v>
      </c>
      <c r="F104" s="8">
        <v>6</v>
      </c>
      <c r="G104" s="7">
        <f t="shared" si="1"/>
        <v>240</v>
      </c>
      <c r="H104" s="7"/>
    </row>
    <row r="105" ht="30" customHeight="1" spans="1:8">
      <c r="A105" s="6">
        <v>103</v>
      </c>
      <c r="B105" s="6" t="s">
        <v>166</v>
      </c>
      <c r="C105" s="6" t="s">
        <v>167</v>
      </c>
      <c r="D105" s="7" t="s">
        <v>135</v>
      </c>
      <c r="E105" s="7">
        <v>40</v>
      </c>
      <c r="F105" s="8">
        <v>7</v>
      </c>
      <c r="G105" s="7">
        <f t="shared" si="1"/>
        <v>280</v>
      </c>
      <c r="H105" s="7"/>
    </row>
    <row r="106" ht="30" customHeight="1" spans="1:8">
      <c r="A106" s="6">
        <v>104</v>
      </c>
      <c r="B106" s="6" t="s">
        <v>168</v>
      </c>
      <c r="C106" s="6" t="s">
        <v>169</v>
      </c>
      <c r="D106" s="7" t="s">
        <v>135</v>
      </c>
      <c r="E106" s="7">
        <v>10000</v>
      </c>
      <c r="F106" s="8">
        <v>3</v>
      </c>
      <c r="G106" s="7">
        <f t="shared" si="1"/>
        <v>30000</v>
      </c>
      <c r="H106" s="7"/>
    </row>
    <row r="107" ht="30" customHeight="1" spans="1:8">
      <c r="A107" s="6">
        <v>105</v>
      </c>
      <c r="B107" s="6" t="s">
        <v>170</v>
      </c>
      <c r="C107" s="6" t="s">
        <v>171</v>
      </c>
      <c r="D107" s="7" t="s">
        <v>135</v>
      </c>
      <c r="E107" s="7">
        <v>30000</v>
      </c>
      <c r="F107" s="8">
        <v>2</v>
      </c>
      <c r="G107" s="7">
        <f t="shared" si="1"/>
        <v>60000</v>
      </c>
      <c r="H107" s="7"/>
    </row>
    <row r="108" ht="30" customHeight="1" spans="1:8">
      <c r="A108" s="6">
        <v>106</v>
      </c>
      <c r="B108" s="6" t="s">
        <v>172</v>
      </c>
      <c r="C108" s="6" t="s">
        <v>173</v>
      </c>
      <c r="D108" s="7" t="s">
        <v>174</v>
      </c>
      <c r="E108" s="7">
        <v>10</v>
      </c>
      <c r="F108" s="8">
        <v>15</v>
      </c>
      <c r="G108" s="7">
        <f t="shared" si="1"/>
        <v>150</v>
      </c>
      <c r="H108" s="11"/>
    </row>
    <row r="109" ht="30" customHeight="1" spans="1:8">
      <c r="A109" s="6">
        <v>107</v>
      </c>
      <c r="B109" s="6" t="s">
        <v>175</v>
      </c>
      <c r="C109" s="6" t="s">
        <v>176</v>
      </c>
      <c r="D109" s="7" t="s">
        <v>177</v>
      </c>
      <c r="E109" s="7">
        <v>5</v>
      </c>
      <c r="F109" s="8">
        <v>150</v>
      </c>
      <c r="G109" s="7">
        <f t="shared" si="1"/>
        <v>750</v>
      </c>
      <c r="H109" s="7"/>
    </row>
    <row r="110" ht="30" customHeight="1" spans="1:8">
      <c r="A110" s="6">
        <v>108</v>
      </c>
      <c r="B110" s="6" t="s">
        <v>178</v>
      </c>
      <c r="C110" s="6" t="s">
        <v>179</v>
      </c>
      <c r="D110" s="7" t="s">
        <v>11</v>
      </c>
      <c r="E110" s="7">
        <v>10</v>
      </c>
      <c r="F110" s="8">
        <v>13</v>
      </c>
      <c r="G110" s="7">
        <f t="shared" si="1"/>
        <v>130</v>
      </c>
      <c r="H110" s="7"/>
    </row>
    <row r="111" ht="30" customHeight="1" spans="1:8">
      <c r="A111" s="6">
        <v>109</v>
      </c>
      <c r="B111" s="6" t="s">
        <v>180</v>
      </c>
      <c r="C111" s="6" t="s">
        <v>181</v>
      </c>
      <c r="D111" s="7" t="s">
        <v>177</v>
      </c>
      <c r="E111" s="7">
        <v>8000</v>
      </c>
      <c r="F111" s="8">
        <v>0.9</v>
      </c>
      <c r="G111" s="7">
        <f t="shared" si="1"/>
        <v>7200</v>
      </c>
      <c r="H111" s="7"/>
    </row>
    <row r="112" ht="30" customHeight="1" spans="1:8">
      <c r="A112" s="6">
        <v>110</v>
      </c>
      <c r="B112" s="6" t="s">
        <v>182</v>
      </c>
      <c r="C112" s="6" t="s">
        <v>183</v>
      </c>
      <c r="D112" s="7" t="s">
        <v>184</v>
      </c>
      <c r="E112" s="7">
        <v>2000</v>
      </c>
      <c r="F112" s="8">
        <v>2</v>
      </c>
      <c r="G112" s="7">
        <f t="shared" si="1"/>
        <v>4000</v>
      </c>
      <c r="H112" s="7"/>
    </row>
    <row r="113" ht="30" customHeight="1" spans="1:8">
      <c r="A113" s="6">
        <v>111</v>
      </c>
      <c r="B113" s="6" t="s">
        <v>185</v>
      </c>
      <c r="C113" s="6" t="s">
        <v>186</v>
      </c>
      <c r="D113" s="7" t="s">
        <v>174</v>
      </c>
      <c r="E113" s="7">
        <v>10</v>
      </c>
      <c r="F113" s="8">
        <v>20</v>
      </c>
      <c r="G113" s="7">
        <f t="shared" si="1"/>
        <v>200</v>
      </c>
      <c r="H113" s="7"/>
    </row>
    <row r="114" ht="30" customHeight="1" spans="1:8">
      <c r="A114" s="6">
        <v>112</v>
      </c>
      <c r="B114" s="6" t="s">
        <v>187</v>
      </c>
      <c r="C114" s="6" t="s">
        <v>188</v>
      </c>
      <c r="D114" s="7" t="s">
        <v>174</v>
      </c>
      <c r="E114" s="7">
        <v>10</v>
      </c>
      <c r="F114" s="8">
        <v>11</v>
      </c>
      <c r="G114" s="7">
        <f t="shared" si="1"/>
        <v>110</v>
      </c>
      <c r="H114" s="7"/>
    </row>
    <row r="115" ht="30" customHeight="1" spans="1:8">
      <c r="A115" s="6">
        <v>113</v>
      </c>
      <c r="B115" s="6" t="s">
        <v>189</v>
      </c>
      <c r="C115" s="6" t="s">
        <v>190</v>
      </c>
      <c r="D115" s="7" t="s">
        <v>108</v>
      </c>
      <c r="E115" s="7">
        <v>5000</v>
      </c>
      <c r="F115" s="8">
        <v>8.5</v>
      </c>
      <c r="G115" s="7">
        <f t="shared" si="1"/>
        <v>42500</v>
      </c>
      <c r="H115" s="7"/>
    </row>
    <row r="116" ht="30" customHeight="1" spans="1:8">
      <c r="A116" s="6">
        <v>114</v>
      </c>
      <c r="B116" s="6" t="s">
        <v>191</v>
      </c>
      <c r="C116" s="6" t="s">
        <v>192</v>
      </c>
      <c r="D116" s="7" t="s">
        <v>128</v>
      </c>
      <c r="E116" s="7">
        <v>2000</v>
      </c>
      <c r="F116" s="8">
        <v>5</v>
      </c>
      <c r="G116" s="7">
        <f t="shared" si="1"/>
        <v>10000</v>
      </c>
      <c r="H116" s="7"/>
    </row>
    <row r="117" ht="30" customHeight="1" spans="1:8">
      <c r="A117" s="6">
        <v>115</v>
      </c>
      <c r="B117" s="6" t="s">
        <v>193</v>
      </c>
      <c r="C117" s="6" t="s">
        <v>194</v>
      </c>
      <c r="D117" s="7" t="s">
        <v>108</v>
      </c>
      <c r="E117" s="7">
        <v>5000</v>
      </c>
      <c r="F117" s="8">
        <v>0.05</v>
      </c>
      <c r="G117" s="7">
        <f t="shared" si="1"/>
        <v>250</v>
      </c>
      <c r="H117" s="7" t="s">
        <v>129</v>
      </c>
    </row>
    <row r="118" ht="30" customHeight="1" spans="1:8">
      <c r="A118" s="6">
        <v>116</v>
      </c>
      <c r="B118" s="6" t="s">
        <v>195</v>
      </c>
      <c r="C118" s="6" t="s">
        <v>196</v>
      </c>
      <c r="D118" s="7" t="s">
        <v>135</v>
      </c>
      <c r="E118" s="7">
        <v>100</v>
      </c>
      <c r="F118" s="8">
        <v>22</v>
      </c>
      <c r="G118" s="7">
        <f t="shared" si="1"/>
        <v>2200</v>
      </c>
      <c r="H118" s="7"/>
    </row>
    <row r="119" ht="30" customHeight="1" spans="1:8">
      <c r="A119" s="6">
        <v>117</v>
      </c>
      <c r="B119" s="6" t="s">
        <v>197</v>
      </c>
      <c r="C119" s="6" t="s">
        <v>198</v>
      </c>
      <c r="D119" s="7" t="s">
        <v>135</v>
      </c>
      <c r="E119" s="7">
        <v>100</v>
      </c>
      <c r="F119" s="8">
        <v>70</v>
      </c>
      <c r="G119" s="7">
        <f t="shared" si="1"/>
        <v>7000</v>
      </c>
      <c r="H119" s="7"/>
    </row>
    <row r="120" ht="30" customHeight="1" spans="1:8">
      <c r="A120" s="6">
        <v>118</v>
      </c>
      <c r="B120" s="6" t="s">
        <v>199</v>
      </c>
      <c r="C120" s="6" t="s">
        <v>200</v>
      </c>
      <c r="D120" s="7" t="s">
        <v>201</v>
      </c>
      <c r="E120" s="7">
        <v>200</v>
      </c>
      <c r="F120" s="8">
        <v>45</v>
      </c>
      <c r="G120" s="7">
        <f t="shared" si="1"/>
        <v>9000</v>
      </c>
      <c r="H120" s="7"/>
    </row>
    <row r="121" ht="30" customHeight="1" spans="1:8">
      <c r="A121" s="6">
        <v>119</v>
      </c>
      <c r="B121" s="6" t="s">
        <v>199</v>
      </c>
      <c r="C121" s="6" t="s">
        <v>202</v>
      </c>
      <c r="D121" s="7" t="s">
        <v>201</v>
      </c>
      <c r="E121" s="7">
        <v>150</v>
      </c>
      <c r="F121" s="8">
        <v>150</v>
      </c>
      <c r="G121" s="7">
        <f t="shared" si="1"/>
        <v>22500</v>
      </c>
      <c r="H121" s="7"/>
    </row>
    <row r="122" ht="30" customHeight="1" spans="1:8">
      <c r="A122" s="6">
        <v>120</v>
      </c>
      <c r="B122" s="6" t="s">
        <v>203</v>
      </c>
      <c r="C122" s="6" t="s">
        <v>179</v>
      </c>
      <c r="D122" s="7" t="s">
        <v>108</v>
      </c>
      <c r="E122" s="7">
        <v>200</v>
      </c>
      <c r="F122" s="8">
        <v>2</v>
      </c>
      <c r="G122" s="7">
        <f t="shared" si="1"/>
        <v>400</v>
      </c>
      <c r="H122" s="7"/>
    </row>
    <row r="123" ht="30" customHeight="1" spans="1:8">
      <c r="A123" s="6">
        <v>121</v>
      </c>
      <c r="B123" s="6" t="s">
        <v>204</v>
      </c>
      <c r="C123" s="6" t="s">
        <v>179</v>
      </c>
      <c r="D123" s="7" t="s">
        <v>108</v>
      </c>
      <c r="E123" s="7">
        <v>10000</v>
      </c>
      <c r="F123" s="8">
        <v>1</v>
      </c>
      <c r="G123" s="7">
        <f t="shared" si="1"/>
        <v>10000</v>
      </c>
      <c r="H123" s="7" t="s">
        <v>129</v>
      </c>
    </row>
    <row r="124" ht="30" customHeight="1" spans="1:8">
      <c r="A124" s="6">
        <v>122</v>
      </c>
      <c r="B124" s="6" t="s">
        <v>205</v>
      </c>
      <c r="C124" s="6" t="s">
        <v>206</v>
      </c>
      <c r="D124" s="7" t="s">
        <v>177</v>
      </c>
      <c r="E124" s="7">
        <v>10</v>
      </c>
      <c r="F124" s="8">
        <v>110</v>
      </c>
      <c r="G124" s="7">
        <f t="shared" si="1"/>
        <v>1100</v>
      </c>
      <c r="H124" s="7"/>
    </row>
    <row r="125" ht="30" customHeight="1" spans="1:8">
      <c r="A125" s="6">
        <v>123</v>
      </c>
      <c r="B125" s="6" t="s">
        <v>207</v>
      </c>
      <c r="C125" s="6" t="s">
        <v>208</v>
      </c>
      <c r="D125" s="7" t="s">
        <v>177</v>
      </c>
      <c r="E125" s="7">
        <v>50</v>
      </c>
      <c r="F125" s="8">
        <v>8</v>
      </c>
      <c r="G125" s="7">
        <f t="shared" si="1"/>
        <v>400</v>
      </c>
      <c r="H125" s="7"/>
    </row>
    <row r="126" ht="30" customHeight="1" spans="1:8">
      <c r="A126" s="6">
        <v>124</v>
      </c>
      <c r="B126" s="6" t="s">
        <v>209</v>
      </c>
      <c r="C126" s="6" t="s">
        <v>210</v>
      </c>
      <c r="D126" s="7" t="s">
        <v>177</v>
      </c>
      <c r="E126" s="7">
        <v>10</v>
      </c>
      <c r="F126" s="8">
        <v>110</v>
      </c>
      <c r="G126" s="7">
        <f t="shared" si="1"/>
        <v>1100</v>
      </c>
      <c r="H126" s="7"/>
    </row>
    <row r="127" ht="30" customHeight="1" spans="1:8">
      <c r="A127" s="6">
        <v>125</v>
      </c>
      <c r="B127" s="6" t="s">
        <v>211</v>
      </c>
      <c r="C127" s="6" t="s">
        <v>212</v>
      </c>
      <c r="D127" s="7" t="s">
        <v>177</v>
      </c>
      <c r="E127" s="7">
        <v>10</v>
      </c>
      <c r="F127" s="8">
        <v>94</v>
      </c>
      <c r="G127" s="7">
        <f t="shared" si="1"/>
        <v>940</v>
      </c>
      <c r="H127" s="7"/>
    </row>
    <row r="128" ht="30" customHeight="1" spans="1:8">
      <c r="A128" s="6">
        <v>126</v>
      </c>
      <c r="B128" s="6" t="s">
        <v>213</v>
      </c>
      <c r="C128" s="6" t="s">
        <v>214</v>
      </c>
      <c r="D128" s="7" t="s">
        <v>215</v>
      </c>
      <c r="E128" s="7">
        <v>5</v>
      </c>
      <c r="F128" s="8">
        <v>8</v>
      </c>
      <c r="G128" s="7">
        <f t="shared" si="1"/>
        <v>40</v>
      </c>
      <c r="H128" s="7"/>
    </row>
    <row r="129" ht="30" customHeight="1" spans="1:8">
      <c r="A129" s="6">
        <v>127</v>
      </c>
      <c r="B129" s="6" t="s">
        <v>216</v>
      </c>
      <c r="C129" s="6" t="s">
        <v>217</v>
      </c>
      <c r="D129" s="7" t="s">
        <v>161</v>
      </c>
      <c r="E129" s="7">
        <v>200</v>
      </c>
      <c r="F129" s="8">
        <v>25</v>
      </c>
      <c r="G129" s="7">
        <f t="shared" si="1"/>
        <v>5000</v>
      </c>
      <c r="H129" s="7"/>
    </row>
    <row r="130" ht="30" customHeight="1" spans="1:8">
      <c r="A130" s="6">
        <v>128</v>
      </c>
      <c r="B130" s="6" t="s">
        <v>218</v>
      </c>
      <c r="C130" s="6" t="s">
        <v>219</v>
      </c>
      <c r="D130" s="7" t="s">
        <v>174</v>
      </c>
      <c r="E130" s="7">
        <v>80</v>
      </c>
      <c r="F130" s="8">
        <v>28</v>
      </c>
      <c r="G130" s="7">
        <f t="shared" si="1"/>
        <v>2240</v>
      </c>
      <c r="H130" s="7"/>
    </row>
    <row r="131" ht="30" customHeight="1" spans="1:8">
      <c r="A131" s="6">
        <v>129</v>
      </c>
      <c r="B131" s="6" t="s">
        <v>220</v>
      </c>
      <c r="C131" s="6" t="s">
        <v>221</v>
      </c>
      <c r="D131" s="7" t="s">
        <v>128</v>
      </c>
      <c r="E131" s="7">
        <v>1000</v>
      </c>
      <c r="F131" s="8">
        <v>1.8</v>
      </c>
      <c r="G131" s="7">
        <f t="shared" ref="G131:G146" si="2">F131*E131</f>
        <v>1800</v>
      </c>
      <c r="H131" s="7"/>
    </row>
    <row r="132" ht="30" customHeight="1" spans="1:8">
      <c r="A132" s="6">
        <v>130</v>
      </c>
      <c r="B132" s="6" t="s">
        <v>222</v>
      </c>
      <c r="C132" s="6" t="s">
        <v>223</v>
      </c>
      <c r="D132" s="7" t="s">
        <v>177</v>
      </c>
      <c r="E132" s="7">
        <v>2</v>
      </c>
      <c r="F132" s="8">
        <v>138</v>
      </c>
      <c r="G132" s="7">
        <f t="shared" si="2"/>
        <v>276</v>
      </c>
      <c r="H132" s="7"/>
    </row>
    <row r="133" ht="30" customHeight="1" spans="1:8">
      <c r="A133" s="6">
        <v>131</v>
      </c>
      <c r="B133" s="6" t="s">
        <v>224</v>
      </c>
      <c r="C133" s="6" t="s">
        <v>152</v>
      </c>
      <c r="D133" s="7" t="s">
        <v>11</v>
      </c>
      <c r="E133" s="7">
        <v>2000</v>
      </c>
      <c r="F133" s="8">
        <v>8</v>
      </c>
      <c r="G133" s="7">
        <f t="shared" si="2"/>
        <v>16000</v>
      </c>
      <c r="H133" s="7"/>
    </row>
    <row r="134" ht="30" customHeight="1" spans="1:8">
      <c r="A134" s="6">
        <v>132</v>
      </c>
      <c r="B134" s="6" t="s">
        <v>225</v>
      </c>
      <c r="C134" s="6" t="s">
        <v>226</v>
      </c>
      <c r="D134" s="7" t="s">
        <v>215</v>
      </c>
      <c r="E134" s="7">
        <v>20</v>
      </c>
      <c r="F134" s="8">
        <v>14</v>
      </c>
      <c r="G134" s="7">
        <f t="shared" si="2"/>
        <v>280</v>
      </c>
      <c r="H134" s="7"/>
    </row>
    <row r="135" ht="30" customHeight="1" spans="1:8">
      <c r="A135" s="6">
        <v>133</v>
      </c>
      <c r="B135" s="6" t="s">
        <v>227</v>
      </c>
      <c r="C135" s="6" t="s">
        <v>228</v>
      </c>
      <c r="D135" s="7" t="s">
        <v>135</v>
      </c>
      <c r="E135" s="7">
        <v>2000</v>
      </c>
      <c r="F135" s="8">
        <v>2.2</v>
      </c>
      <c r="G135" s="7">
        <f t="shared" si="2"/>
        <v>4400</v>
      </c>
      <c r="H135" s="7" t="s">
        <v>129</v>
      </c>
    </row>
    <row r="136" ht="30" customHeight="1" spans="1:8">
      <c r="A136" s="6">
        <v>134</v>
      </c>
      <c r="B136" s="6" t="s">
        <v>229</v>
      </c>
      <c r="C136" s="6" t="s">
        <v>230</v>
      </c>
      <c r="D136" s="7" t="s">
        <v>135</v>
      </c>
      <c r="E136" s="7">
        <v>20</v>
      </c>
      <c r="F136" s="8">
        <v>18</v>
      </c>
      <c r="G136" s="7">
        <f t="shared" si="2"/>
        <v>360</v>
      </c>
      <c r="H136" s="7"/>
    </row>
    <row r="137" ht="30" customHeight="1" spans="1:8">
      <c r="A137" s="6">
        <v>135</v>
      </c>
      <c r="B137" s="6" t="s">
        <v>231</v>
      </c>
      <c r="C137" s="6" t="s">
        <v>230</v>
      </c>
      <c r="D137" s="7" t="s">
        <v>135</v>
      </c>
      <c r="E137" s="7">
        <v>20</v>
      </c>
      <c r="F137" s="8">
        <v>26</v>
      </c>
      <c r="G137" s="7">
        <f t="shared" si="2"/>
        <v>520</v>
      </c>
      <c r="H137" s="7"/>
    </row>
    <row r="138" ht="30" customHeight="1" spans="1:8">
      <c r="A138" s="6">
        <v>136</v>
      </c>
      <c r="B138" s="6" t="s">
        <v>232</v>
      </c>
      <c r="C138" s="6" t="s">
        <v>233</v>
      </c>
      <c r="D138" s="7" t="s">
        <v>138</v>
      </c>
      <c r="E138" s="7">
        <v>100</v>
      </c>
      <c r="F138" s="8">
        <v>10</v>
      </c>
      <c r="G138" s="7">
        <f t="shared" si="2"/>
        <v>1000</v>
      </c>
      <c r="H138" s="7"/>
    </row>
    <row r="139" ht="30" customHeight="1" spans="1:8">
      <c r="A139" s="6">
        <v>137</v>
      </c>
      <c r="B139" s="6" t="s">
        <v>234</v>
      </c>
      <c r="C139" s="6" t="s">
        <v>235</v>
      </c>
      <c r="D139" s="7" t="s">
        <v>11</v>
      </c>
      <c r="E139" s="7">
        <v>80</v>
      </c>
      <c r="F139" s="8">
        <v>60</v>
      </c>
      <c r="G139" s="7">
        <f t="shared" si="2"/>
        <v>4800</v>
      </c>
      <c r="H139" s="7"/>
    </row>
    <row r="140" ht="30" customHeight="1" spans="1:8">
      <c r="A140" s="6">
        <v>138</v>
      </c>
      <c r="B140" s="6" t="s">
        <v>236</v>
      </c>
      <c r="C140" s="6" t="s">
        <v>237</v>
      </c>
      <c r="D140" s="7" t="s">
        <v>238</v>
      </c>
      <c r="E140" s="7">
        <v>10</v>
      </c>
      <c r="F140" s="8">
        <v>10</v>
      </c>
      <c r="G140" s="7">
        <f t="shared" si="2"/>
        <v>100</v>
      </c>
      <c r="H140" s="7"/>
    </row>
    <row r="141" ht="30" customHeight="1" spans="1:8">
      <c r="A141" s="6">
        <v>139</v>
      </c>
      <c r="B141" s="6" t="s">
        <v>239</v>
      </c>
      <c r="C141" s="6" t="s">
        <v>240</v>
      </c>
      <c r="D141" s="7" t="s">
        <v>11</v>
      </c>
      <c r="E141" s="7">
        <v>50</v>
      </c>
      <c r="F141" s="8">
        <v>4</v>
      </c>
      <c r="G141" s="7">
        <f t="shared" si="2"/>
        <v>200</v>
      </c>
      <c r="H141" s="7"/>
    </row>
    <row r="142" ht="30" customHeight="1" spans="1:8">
      <c r="A142" s="6">
        <v>140</v>
      </c>
      <c r="B142" s="6" t="s">
        <v>241</v>
      </c>
      <c r="C142" s="6" t="s">
        <v>242</v>
      </c>
      <c r="D142" s="7" t="s">
        <v>238</v>
      </c>
      <c r="E142" s="7">
        <v>20</v>
      </c>
      <c r="F142" s="8">
        <v>100</v>
      </c>
      <c r="G142" s="7">
        <f t="shared" si="2"/>
        <v>2000</v>
      </c>
      <c r="H142" s="7"/>
    </row>
    <row r="143" ht="30" customHeight="1" spans="1:8">
      <c r="A143" s="6">
        <v>141</v>
      </c>
      <c r="B143" s="6" t="s">
        <v>243</v>
      </c>
      <c r="C143" s="6" t="s">
        <v>244</v>
      </c>
      <c r="D143" s="7" t="s">
        <v>201</v>
      </c>
      <c r="E143" s="7">
        <v>100</v>
      </c>
      <c r="F143" s="8">
        <v>95</v>
      </c>
      <c r="G143" s="7">
        <f t="shared" si="2"/>
        <v>9500</v>
      </c>
      <c r="H143" s="7"/>
    </row>
    <row r="144" ht="30" customHeight="1" spans="1:8">
      <c r="A144" s="6">
        <v>142</v>
      </c>
      <c r="B144" s="6" t="s">
        <v>245</v>
      </c>
      <c r="C144" s="6" t="s">
        <v>244</v>
      </c>
      <c r="D144" s="7" t="s">
        <v>201</v>
      </c>
      <c r="E144" s="7">
        <v>100</v>
      </c>
      <c r="F144" s="8">
        <v>90</v>
      </c>
      <c r="G144" s="7">
        <f t="shared" si="2"/>
        <v>9000</v>
      </c>
      <c r="H144" s="7"/>
    </row>
    <row r="145" ht="30" customHeight="1" spans="1:8">
      <c r="A145" s="6">
        <v>143</v>
      </c>
      <c r="B145" s="6" t="s">
        <v>246</v>
      </c>
      <c r="C145" s="6" t="s">
        <v>247</v>
      </c>
      <c r="D145" s="7" t="s">
        <v>11</v>
      </c>
      <c r="E145" s="7">
        <v>100</v>
      </c>
      <c r="F145" s="8">
        <v>9</v>
      </c>
      <c r="G145" s="7">
        <f t="shared" si="2"/>
        <v>900</v>
      </c>
      <c r="H145" s="7"/>
    </row>
    <row r="146" ht="30" customHeight="1" spans="1:8">
      <c r="A146" s="6">
        <v>144</v>
      </c>
      <c r="B146" s="6" t="s">
        <v>248</v>
      </c>
      <c r="C146" s="6" t="s">
        <v>249</v>
      </c>
      <c r="D146" s="7" t="s">
        <v>11</v>
      </c>
      <c r="E146" s="7">
        <v>100</v>
      </c>
      <c r="F146" s="8">
        <v>10</v>
      </c>
      <c r="G146" s="7">
        <f t="shared" si="2"/>
        <v>1000</v>
      </c>
      <c r="H146" s="7"/>
    </row>
    <row r="147" ht="27" customHeight="1" spans="1:8">
      <c r="A147" s="12"/>
      <c r="B147" s="13" t="s">
        <v>250</v>
      </c>
      <c r="C147" s="13"/>
      <c r="D147" s="13"/>
      <c r="E147" s="13"/>
      <c r="F147" s="14"/>
      <c r="G147" s="15">
        <f>SUM(G3:G146)</f>
        <v>819076</v>
      </c>
      <c r="H147" s="15"/>
    </row>
  </sheetData>
  <mergeCells count="1">
    <mergeCell ref="A1:H1"/>
  </mergeCells>
  <printOptions horizontalCentered="1"/>
  <pageMargins left="0.393055555555556" right="0.393055555555556" top="0.393055555555556" bottom="0.393055555555556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年度物料清单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阿旭</cp:lastModifiedBy>
  <dcterms:created xsi:type="dcterms:W3CDTF">2026-07-10T09:11:00Z</dcterms:created>
  <dcterms:modified xsi:type="dcterms:W3CDTF">2026-08-04T03:00:36Z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{"Label":"1","ContentProducer":"001191110102MACQD9K64010000","ProduceID":"7656655434762210511","ReservedCode1":"","ContentPropagator":"","PropagateID":"","ReservedCode2":""}</vt:lpwstr>
  </property>
  <property fmtid="{D5CDD505-2E9C-101B-9397-08002B2CF9AE}" pid="3" name="ICV">
    <vt:lpwstr>CD2378611A9A4308BD3254CB9CA23181_13</vt:lpwstr>
  </property>
  <property fmtid="{D5CDD505-2E9C-101B-9397-08002B2CF9AE}" pid="4" name="KSOProductBuildVer">
    <vt:lpwstr>2052-12.1.0.28043</vt:lpwstr>
  </property>
  <property fmtid="{D5CDD505-2E9C-101B-9397-08002B2CF9AE}" pid="5" name="CalculationRule">
    <vt:i4>0</vt:i4>
  </property>
</Properties>
</file>